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КУЗ" sheetId="1" r:id="rId1"/>
    <sheet name="2. ПР, ЛР" sheetId="6" r:id="rId2"/>
    <sheet name="Приложение А" sheetId="3" r:id="rId3"/>
    <sheet name="Приложение Б" sheetId="4" r:id="rId4"/>
  </sheets>
  <definedNames>
    <definedName name="_xlnm.Print_Area" localSheetId="1">'2. ПР, ЛР'!$A$1:$G$16</definedName>
    <definedName name="_xlnm.Print_Area" localSheetId="0">ТКУЗ!$A$1:$J$25</definedName>
  </definedNames>
  <calcPr calcId="124519" calcMode="manual"/>
</workbook>
</file>

<file path=xl/calcChain.xml><?xml version="1.0" encoding="utf-8"?>
<calcChain xmlns="http://schemas.openxmlformats.org/spreadsheetml/2006/main">
  <c r="B17" i="6"/>
  <c r="C6"/>
  <c r="E14"/>
  <c r="E11"/>
  <c r="E6"/>
  <c r="C3" i="1"/>
</calcChain>
</file>

<file path=xl/sharedStrings.xml><?xml version="1.0" encoding="utf-8"?>
<sst xmlns="http://schemas.openxmlformats.org/spreadsheetml/2006/main" count="411" uniqueCount="371">
  <si>
    <t>Ф.И.О. преподавателя</t>
  </si>
  <si>
    <t xml:space="preserve">Наименование раздела </t>
  </si>
  <si>
    <t>Наименование темы</t>
  </si>
  <si>
    <t>Количество часов</t>
  </si>
  <si>
    <t>Уровень освоения</t>
  </si>
  <si>
    <t>Место проведения учебного занятия</t>
  </si>
  <si>
    <t>Форма организации учебного занятия</t>
  </si>
  <si>
    <t>Ресурсы учебного занятия</t>
  </si>
  <si>
    <t>Технологическая карта учебного занятия</t>
  </si>
  <si>
    <t>Цели учебного занятия</t>
  </si>
  <si>
    <t>Обучающая</t>
  </si>
  <si>
    <t>Развивающая</t>
  </si>
  <si>
    <t>Воспитательная</t>
  </si>
  <si>
    <t>матепредметные</t>
  </si>
  <si>
    <t>предметные</t>
  </si>
  <si>
    <t>Требования к результатам освоения УД</t>
  </si>
  <si>
    <t>УД</t>
  </si>
  <si>
    <t>Специальность</t>
  </si>
  <si>
    <t>Планируемыерезультаты</t>
  </si>
  <si>
    <t>Материально-техническое</t>
  </si>
  <si>
    <t>Основная
литература</t>
  </si>
  <si>
    <t>Дополнительная литература</t>
  </si>
  <si>
    <t>Электронно- информационные</t>
  </si>
  <si>
    <t>Тип занятия</t>
  </si>
  <si>
    <t>Вводное занятие.</t>
  </si>
  <si>
    <t>Усвоение новых знаний и способов действий</t>
  </si>
  <si>
    <t xml:space="preserve">Совершенствование знаний и способов действия </t>
  </si>
  <si>
    <t>Систематизацияиобобщение знаний и способовдеятельности</t>
  </si>
  <si>
    <t>Комбинированное занятие</t>
  </si>
  <si>
    <t xml:space="preserve">Контроль знаний и способов действия </t>
  </si>
  <si>
    <t>Коррекция знаний, умений и навыков</t>
  </si>
  <si>
    <t>Вид занятия</t>
  </si>
  <si>
    <t>Лекция</t>
  </si>
  <si>
    <t>Семинар</t>
  </si>
  <si>
    <t>Урок- «деловая игра»</t>
  </si>
  <si>
    <t>Практическое занятие</t>
  </si>
  <si>
    <t>Лабораторная работа</t>
  </si>
  <si>
    <t>Урок-конкурс</t>
  </si>
  <si>
    <t>Урок-зачет</t>
  </si>
  <si>
    <t>Урок-практикум (самостоятельная работа обучающихся)</t>
  </si>
  <si>
    <t>Урок - конференция</t>
  </si>
  <si>
    <t>Урок- экскурсия</t>
  </si>
  <si>
    <t>Урок-аукцион ученических изделий</t>
  </si>
  <si>
    <t>Урок-отчет</t>
  </si>
  <si>
    <t xml:space="preserve">Интегративный урок </t>
  </si>
  <si>
    <t xml:space="preserve">Бинарный урок </t>
  </si>
  <si>
    <t>Специальности</t>
  </si>
  <si>
    <t>Задание для внеаудиторной самостоятельной работы</t>
  </si>
  <si>
    <t>43.01.09</t>
  </si>
  <si>
    <t>35.02.08</t>
  </si>
  <si>
    <t>36.02.02</t>
  </si>
  <si>
    <t>35.02.16</t>
  </si>
  <si>
    <t>35.02.05</t>
  </si>
  <si>
    <t>35.01.27</t>
  </si>
  <si>
    <t>35.01.15</t>
  </si>
  <si>
    <t>35.02.06</t>
  </si>
  <si>
    <t>35.01.13</t>
  </si>
  <si>
    <t>19.02.12</t>
  </si>
  <si>
    <t>23.02.07</t>
  </si>
  <si>
    <t>15.02.07</t>
  </si>
  <si>
    <t>Повар, кондитер</t>
  </si>
  <si>
    <t>Электротехнические системы в агропромышленном комплексе (АПК)</t>
  </si>
  <si>
    <t>Зоотехния</t>
  </si>
  <si>
    <t>Эксплуатация и ремонт сельскохозяйственной техники и оборудования</t>
  </si>
  <si>
    <t>Агрономия</t>
  </si>
  <si>
    <t>Технология продуктов питания животного происхождения</t>
  </si>
  <si>
    <t>Техническое обслуживание и ремонт двигателей, систем и агрегатов автомобилей</t>
  </si>
  <si>
    <t>Электрификация и автоматизация сельского хозяйства</t>
  </si>
  <si>
    <t>Мастер сельскохозяйственного производства</t>
  </si>
  <si>
    <t>Электромонтер по ремонту и обслуживанию электрооборудования в сельскохозяйственном производстве</t>
  </si>
  <si>
    <t>Технология производства и переработки сельскохозяйственной продукции</t>
  </si>
  <si>
    <t>Тракторист-машинист сельскохозяйственного производства</t>
  </si>
  <si>
    <t>Автоматизация технологических процессов и производств (по отраслям) </t>
  </si>
  <si>
    <t xml:space="preserve">35.02.08 </t>
  </si>
  <si>
    <t>Этапы и хронология занятия</t>
  </si>
  <si>
    <t>Этапы занятия, Продолжительность в мин.</t>
  </si>
  <si>
    <t>Деятельность преподавателя</t>
  </si>
  <si>
    <t>Деятельность студентов</t>
  </si>
  <si>
    <t>Планируемые образовательные результаты</t>
  </si>
  <si>
    <t>Типы оценочных мероприятий</t>
  </si>
  <si>
    <t>Дидактические материалы, МТО</t>
  </si>
  <si>
    <t>1. Организационный этап занятия</t>
  </si>
  <si>
    <t>2. Основной этап занятия</t>
  </si>
  <si>
    <t>3. Заключительный этап занятия</t>
  </si>
  <si>
    <t>Примерные формулировки деятельности преподавателя и обучающихся</t>
  </si>
  <si>
    <t>Деятельность обучающихся</t>
  </si>
  <si>
    <t>Проверяет готовность обучающихся к занятию. Озвучивает тему и цель занятия.</t>
  </si>
  <si>
    <t>Уточняет понимание обучающимися поставленных целей занятия. Выдвигает проблему.</t>
  </si>
  <si>
    <t>Создает эмоциональный настрой на… Формулирует задание…</t>
  </si>
  <si>
    <t>Напоминает обучающимся, как… Предлагает индивидуальные задания.</t>
  </si>
  <si>
    <t>Проводит связь с ранее изученным материалом. Обеспечивает мотивацию выполнения… Контролирует выполнение работы.</t>
  </si>
  <si>
    <t>Осуществляет:</t>
  </si>
  <si>
    <t>Отмечает степень вовлеченности обучающихся в работу на занятии.</t>
  </si>
  <si>
    <t>Дает комментарий к домашнему заданию. Организует:</t>
  </si>
  <si>
    <t>Подводит обучающихся к выводу о… Наводящими вопросами помогает выявить причинно-следственные связи в… Акцентирует внимание на конечных результатах учебной деятельности обучающихся на занятии.</t>
  </si>
  <si>
    <t>Выполняют упражнения.</t>
  </si>
  <si>
    <t>Демонстрирует выполнение упражнения. Записывают конспект.</t>
  </si>
  <si>
    <t>Просматривают презентацию. По очереди комментируют…</t>
  </si>
  <si>
    <t>Обосновывают выбор выполнения, решения, написания… Приводят примеры.</t>
  </si>
  <si>
    <t>Пишут под диктовку.</t>
  </si>
  <si>
    <t>Отвечают на вопросы преподавателя. Выполняют задания по карточкам.</t>
  </si>
  <si>
    <t>Озвучивают понятие…</t>
  </si>
  <si>
    <t>Выявляют закономерность… Анализируют…</t>
  </si>
  <si>
    <t>Определяют причины… Формулируют выводы наблюдений. Объясняют свой выбор.</t>
  </si>
  <si>
    <t>Высказывают свои предположения. Сравнивают…</t>
  </si>
  <si>
    <t>Читают текст учебника. Подчеркивают характеристики…</t>
  </si>
  <si>
    <t>Находят в тексте понятие, информацию. Слушают доклад, делятся впечатлениями о… Высказывают свое мнение.</t>
  </si>
  <si>
    <t>Формулируют конечный результат своей работы на занятии.</t>
  </si>
  <si>
    <t>Называют основные позиции нового материала и как они их усвоили (что получилось, что не получилось и почему)</t>
  </si>
  <si>
    <t>Осуществляют: - самооценку; самопроверку; взаимопроверку; предварительную оценку.</t>
  </si>
  <si>
    <t>Примерные формулировки целей учебного занятия</t>
  </si>
  <si>
    <t xml:space="preserve"> Дидактические (обучающие) цели указывают на формирование знаний, умений и практического опыта обучающихся.</t>
  </si>
  <si>
    <t>При формулировке целей 2 уровня усвоения можно использовать глаголы: «написать», «зарисовать», «научить», «закрепить», «обеспечить»,</t>
  </si>
  <si>
    <t>«сформулировать», «проконтролировать», «подготовить», «сообщить» и т.д.</t>
  </si>
  <si>
    <t>Здесь можно использовать такие глаголы как: «выделить», «обобщить», «применить знания», «сделать».</t>
  </si>
  <si>
    <t>Развивающие цели указывают какие логические операции и приёмы умственной деятельности обучающихся и какойразвивающийэффект</t>
  </si>
  <si>
    <t>это</t>
  </si>
  <si>
    <t>может дать.</t>
  </si>
  <si>
    <t>Примеры постановки развивающих целей:</t>
  </si>
  <si>
    <t>Примеры формулировок воспитательных целей:</t>
  </si>
  <si>
    <t>содействовать профессиональномусамоопределению.</t>
  </si>
  <si>
    <t>Часть материала на уроке преподаватель даёт для ознакомления, чтобы обучающиеся имели представления о каких-то фактах, событиях.</t>
  </si>
  <si>
    <r>
      <t xml:space="preserve">2 </t>
    </r>
    <r>
      <rPr>
        <b/>
        <u/>
        <sz val="11"/>
        <color theme="1"/>
        <rFont val="Times New Roman"/>
        <family val="1"/>
        <charset val="204"/>
      </rPr>
      <t>уровень</t>
    </r>
    <r>
      <rPr>
        <b/>
        <sz val="11"/>
        <color theme="1"/>
        <rFont val="Times New Roman"/>
        <family val="1"/>
        <charset val="204"/>
      </rPr>
      <t xml:space="preserve">- </t>
    </r>
    <r>
      <rPr>
        <sz val="11"/>
        <color theme="1"/>
        <rFont val="Times New Roman"/>
        <family val="1"/>
        <charset val="204"/>
      </rPr>
      <t>это уровень знаний, пересказа. Пример постановки целей данногоуровня:</t>
    </r>
  </si>
  <si>
    <r>
      <t xml:space="preserve">3 </t>
    </r>
    <r>
      <rPr>
        <b/>
        <u/>
        <sz val="11"/>
        <color theme="1"/>
        <rFont val="Times New Roman"/>
        <family val="1"/>
        <charset val="204"/>
      </rPr>
      <t>уровень</t>
    </r>
    <r>
      <rPr>
        <sz val="11"/>
        <color theme="1"/>
        <rFont val="Times New Roman"/>
        <family val="1"/>
        <charset val="204"/>
      </rPr>
      <t>- это те действия, которые обучающиеся выполняют в основном на практическихзанятиях:</t>
    </r>
  </si>
  <si>
    <t>познакомить обучающихся с методами определения, выполнения…….</t>
  </si>
  <si>
    <t>изучить (способы выполнения, получения …, законы…, этапы… ит.д.).</t>
  </si>
  <si>
    <t>дать понятие о… (или изучить на понятийном уровне…).</t>
  </si>
  <si>
    <t>показать взаимосвязь законов, роль, значение, преимущества,недостатки…</t>
  </si>
  <si>
    <t>раскрыть роль,значение…</t>
  </si>
  <si>
    <t>охарактеризовать состояние, структуру,событие…</t>
  </si>
  <si>
    <t>объяснить значение…</t>
  </si>
  <si>
    <t>ознакомить с основами…, справилами…</t>
  </si>
  <si>
    <t>изучитьматериал….</t>
  </si>
  <si>
    <t>повторить классификацию….</t>
  </si>
  <si>
    <t>подготовить обучающихся к рациональному выполнению самостоятельной (домашней)работы;</t>
  </si>
  <si>
    <t>закрепить знания ранее изученной темы… по учебнымэлементам…;</t>
  </si>
  <si>
    <t>углубить (расширить, усвоить) понятия… (правила, формулы, знания свойств,теории);</t>
  </si>
  <si>
    <t>научить составлению плана, решениюзадач…</t>
  </si>
  <si>
    <t>пояснить принцип действия…,свойства…</t>
  </si>
  <si>
    <t>систематизировать знания обучающихся по теме«…..»</t>
  </si>
  <si>
    <t>закрепить навыки, умения ... (например, работы слитературой).</t>
  </si>
  <si>
    <t>экспериментально подтвердить (проверить) формулу,расчёт…</t>
  </si>
  <si>
    <t>приобщить обучающихся к самостоятельной, исследовательской работе, работе слитературой…</t>
  </si>
  <si>
    <t>проверить степень усвоения знаний,умений...</t>
  </si>
  <si>
    <t>подготовить обучающихся ксамооценке…</t>
  </si>
  <si>
    <t>исследовать зависимость,график…</t>
  </si>
  <si>
    <t>обеспечить усвоение методики решения задач, экспериментальногоисследования…</t>
  </si>
  <si>
    <t>способствовать развитию логическогомышления;</t>
  </si>
  <si>
    <t>способствовать развитию памяти, внимательности,наблюдательности…</t>
  </si>
  <si>
    <t>способствовать развитию умения правильно обобщить данные и сделатьвывод;</t>
  </si>
  <si>
    <t>способствовать развитию умение составлять план и пользоваться им;</t>
  </si>
  <si>
    <t>способствовать развитию умение составлять факты исобытия.</t>
  </si>
  <si>
    <t>стремиться воспитать эстетические чувства при ознакомлении обучающихсяс…</t>
  </si>
  <si>
    <t>стремиться воспитать чувства ответственного отношения к избранной профессии напримере…</t>
  </si>
  <si>
    <t>стремиться воспитать чувство ответственности за порученное дело, исполнительности, аккуратности, добросовестности, чувства долга, за результаты учебного труда, понимания значимости профессии, соблюдения техники безопасности, санитарно-гигиенических условий труда;</t>
  </si>
  <si>
    <t>содействовать в ходе занятий формированию основных мировоззренческих идей (в зависимости от содержания занятий), например, материальности мира, причинно-следственных связей между явлениями, развитие в природе и обществе, познаваемость мира и его закономерностей;</t>
  </si>
  <si>
    <t>стремиться к воспитанию чувства уважения к старшим, взаимопомощи, чувства субординации, чувства такта, отзывчивости, отрицательного отношения к алкоголизму, наркомании, стремление к физическому здоровью;</t>
  </si>
  <si>
    <t>способствовать развитию умение сравнивать, обобщать, анализировать;</t>
  </si>
  <si>
    <r>
      <t xml:space="preserve">1 уровень </t>
    </r>
    <r>
      <rPr>
        <sz val="11"/>
        <color theme="1"/>
        <rFont val="Times New Roman"/>
        <family val="1"/>
        <charset val="204"/>
      </rPr>
      <t>освоения. Формулировки и дидактических целей урока 1 уровня освоенияматериала:</t>
    </r>
  </si>
  <si>
    <t>3.  Воспитательные цели</t>
  </si>
  <si>
    <t>2.  Развивающие цели</t>
  </si>
  <si>
    <t>1.  Дидактические (обучающие) цели</t>
  </si>
  <si>
    <t>выборочный контроль;</t>
  </si>
  <si>
    <t>побуждает к высказыванию своегомнения.</t>
  </si>
  <si>
    <t>индивидуальный контроль;</t>
  </si>
  <si>
    <t>взаимопроверку; коллективную проверку; проверку выполнения упражнения; беседу по уточнению и конкретизации первичных знаний, умений, деятельности; оценочные высказывания обучающихся; обсуждение способов решения; поисковую работу обучающихся (постановка цели и план действий); самостоятельную работу с учебником; беседу, связывая результаты занятия с его целями.</t>
  </si>
  <si>
    <t>Список учебников:</t>
  </si>
  <si>
    <t>1. Мордкович А.Г. Алгебра и начала математического анализа. 10 – 11 классы. Учебник для общ.орг. . В 2 ч. – М., 2020.</t>
  </si>
  <si>
    <t>2. Смирнова И.М.Геометрия. 10 класс. Учебник для общ. орг. – М., 2020.</t>
  </si>
  <si>
    <t>3. Смирнова И.М.Геометрия. 11 класс. Учебник для общ. орг. – М., 2019.</t>
  </si>
  <si>
    <t>Иллюстрации на доске</t>
  </si>
  <si>
    <t>Презентация</t>
  </si>
  <si>
    <t>Видеоролик</t>
  </si>
  <si>
    <t>Дифференцированные задания</t>
  </si>
  <si>
    <t>Методические рекомендации</t>
  </si>
  <si>
    <t>Задания по функциональной грамотности</t>
  </si>
  <si>
    <t xml:space="preserve">Методическое обеспечение 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</si>
  <si>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Алимов Ш.А., Колягин Ю.М. и др. Алгебра и начала математического анализа. 10-11 классы: учебник для общ.х орг. – М., 2016.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</si>
  <si>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Атанасян Л.С., Бутузов В.Ф., Кадомцев С.Б. и др. Геометрия.  10-11 классы: учебник для общ. орг. – М., 2016.</t>
    </r>
  </si>
  <si>
    <t>Доп. Литература</t>
  </si>
  <si>
    <t>Время, мин</t>
  </si>
  <si>
    <t>Организационный этап</t>
  </si>
  <si>
    <t>Постановка темы и целей занятия. Мотивация учебной деятельности</t>
  </si>
  <si>
    <t>Информация о домашнем задании</t>
  </si>
  <si>
    <t>Рефлексия</t>
  </si>
  <si>
    <t>МР 1</t>
  </si>
  <si>
    <t>МР 2</t>
  </si>
  <si>
    <t>МР 3</t>
  </si>
  <si>
    <t>МР 4</t>
  </si>
  <si>
    <t>МР 5</t>
  </si>
  <si>
    <t>МР 6</t>
  </si>
  <si>
    <t>МР 7</t>
  </si>
  <si>
    <t>МР 8</t>
  </si>
  <si>
    <t>МР 9</t>
  </si>
  <si>
    <t>МР 10</t>
  </si>
  <si>
    <t>МР 11</t>
  </si>
  <si>
    <t>МР 12</t>
  </si>
  <si>
    <t>МР 13</t>
  </si>
  <si>
    <t>МР 14</t>
  </si>
  <si>
    <t>МР 15</t>
  </si>
  <si>
    <t>МР 16</t>
  </si>
  <si>
    <t>МР 17</t>
  </si>
  <si>
    <t>МР 18</t>
  </si>
  <si>
    <t>МР 19</t>
  </si>
  <si>
    <t>МР 20</t>
  </si>
  <si>
    <t>МР 21</t>
  </si>
  <si>
    <t>МР 22</t>
  </si>
  <si>
    <t>МР 23</t>
  </si>
  <si>
    <t>МР 24</t>
  </si>
  <si>
    <t>МР 25</t>
  </si>
  <si>
    <t>МР 26</t>
  </si>
  <si>
    <t>МР 27</t>
  </si>
  <si>
    <t>МР 28</t>
  </si>
  <si>
    <t>МР 29</t>
  </si>
  <si>
    <t>МР 30</t>
  </si>
  <si>
    <t>МР 31</t>
  </si>
  <si>
    <t>МР 32</t>
  </si>
  <si>
    <t>МР 33</t>
  </si>
  <si>
    <t>МР 34</t>
  </si>
  <si>
    <t>МР 35</t>
  </si>
  <si>
    <t>МР 36</t>
  </si>
  <si>
    <t>МР 37</t>
  </si>
  <si>
    <t>МР 38</t>
  </si>
  <si>
    <t>МР 39</t>
  </si>
  <si>
    <t>МР 40</t>
  </si>
  <si>
    <t>МР 41</t>
  </si>
  <si>
    <t>МР 42</t>
  </si>
  <si>
    <t>МР 43</t>
  </si>
  <si>
    <t>МР 44</t>
  </si>
  <si>
    <t>МР 45</t>
  </si>
  <si>
    <t>МР 46</t>
  </si>
  <si>
    <t>МР 47</t>
  </si>
  <si>
    <t>МР 48</t>
  </si>
  <si>
    <t>МР 49</t>
  </si>
  <si>
    <t>МР 50</t>
  </si>
  <si>
    <t>МР 51</t>
  </si>
  <si>
    <t>МР 52</t>
  </si>
  <si>
    <t>МР 53</t>
  </si>
  <si>
    <t>МР 54</t>
  </si>
  <si>
    <t>МР 55</t>
  </si>
  <si>
    <t>МР 56</t>
  </si>
  <si>
    <t>МР 57</t>
  </si>
  <si>
    <t>Задания для контрольной работы</t>
  </si>
  <si>
    <t>Задания для практической работы</t>
  </si>
  <si>
    <t>Устный опрос</t>
  </si>
  <si>
    <t>Практическая работа</t>
  </si>
  <si>
    <t>Сочинение</t>
  </si>
  <si>
    <t>Изложение</t>
  </si>
  <si>
    <t>Контрольная работа</t>
  </si>
  <si>
    <t>Самостоятельная работа</t>
  </si>
  <si>
    <t>Тестирование</t>
  </si>
  <si>
    <t>Проверка домашнего задания</t>
  </si>
  <si>
    <t>Актуализация опорных знаний</t>
  </si>
  <si>
    <t>Первичное закрепление в знакомой ситуации (в изменённой ситуации)</t>
  </si>
  <si>
    <t>Творческое применение и добывание знаний в новой ситуации</t>
  </si>
  <si>
    <t>Подведение итогов,выставление оценок</t>
  </si>
  <si>
    <t>ПРб 1</t>
  </si>
  <si>
    <t>ПРб 2</t>
  </si>
  <si>
    <t>ПРб 3</t>
  </si>
  <si>
    <t>ПРб 4</t>
  </si>
  <si>
    <t>ПРб 5</t>
  </si>
  <si>
    <t>ПРб 6</t>
  </si>
  <si>
    <t>ПРб 7</t>
  </si>
  <si>
    <t>ПРб 8</t>
  </si>
  <si>
    <t>ПРб 9</t>
  </si>
  <si>
    <t>ПРб 10</t>
  </si>
  <si>
    <t>ПРб 11</t>
  </si>
  <si>
    <t>ПРб 12</t>
  </si>
  <si>
    <t>ПРб 13</t>
  </si>
  <si>
    <t>ПРб 14</t>
  </si>
  <si>
    <t>ПРб 15</t>
  </si>
  <si>
    <t>ПРб 16</t>
  </si>
  <si>
    <t>ПРб 17</t>
  </si>
  <si>
    <t>ПРб 18</t>
  </si>
  <si>
    <t>ПРб 19</t>
  </si>
  <si>
    <t>ПРб 20</t>
  </si>
  <si>
    <t>ПРб 21</t>
  </si>
  <si>
    <t>ПРб 22</t>
  </si>
  <si>
    <t>ПРб 23</t>
  </si>
  <si>
    <t>ПРб 24</t>
  </si>
  <si>
    <t>самостоятельно формулировать и актуализировать проблему, рассматривать ее всесторонне;</t>
  </si>
  <si>
    <t>устанавливать существенный признак или основания для сравнения, классификации и обобщения;</t>
  </si>
  <si>
    <t>определять цели деятельности, задавать параметры и критерии их достижения;</t>
  </si>
  <si>
    <t>выявлять закономерности и противоречия в рассматриваемых явлениях;</t>
  </si>
  <si>
    <t>вносить коррективы в деятельность, оценивать соответствие результатов целям, оценивать риски последствий деятельности;</t>
  </si>
  <si>
    <t>развивать креативное мышление при решении жизненных проблем;</t>
  </si>
  <si>
    <t>владеть навыками учебно-исследовательской и проектной деятельности, навыками разрешения проблем;</t>
  </si>
  <si>
    <t>способность и готовность к самостоятельному поиску методов решения практических задач, применению различных методов познания;</t>
  </si>
  <si>
    <t>овладение видами деятельности по получению нового знания, его интерпретации, преобразованию и применению в различных учебных ситуациях, в том числе при создании учебных и социальных проектов;</t>
  </si>
  <si>
    <t>формирование научного типа мышления, владение научной терминологией, ключевыми понятиями и методами;</t>
  </si>
  <si>
    <t>ставить и формулировать собственные задачи в образовательной деятельности и жизненных ситуациях;</t>
  </si>
  <si>
    <t>выявлять причинно-следственные связи и актуализировать задачу, выдвигать гипотезу ее решения, находить аргументы для доказательства своих утверждений, задавать параметры и критерии решения;</t>
  </si>
  <si>
    <t>анализировать полученные в ходе решения задачи результаты, критически оценивать их достоверность, прогнозировать изменение в новых условиях;</t>
  </si>
  <si>
    <t>давать оценку новым ситуациям, оценивать приобретенный опыт;</t>
  </si>
  <si>
    <t>разрабатывать план решения проблемы с учетом анализа имеющихся материальных и нематериальных ресурсов;</t>
  </si>
  <si>
    <t>осуществлять целенаправленный поиск переноса средств и способов действия в профессиональную среду;</t>
  </si>
  <si>
    <t>уметь переносить знания в познавательную и практическую области жизнедеятельности;</t>
  </si>
  <si>
    <t>уметь интегрировать знания из разных предметных областей;</t>
  </si>
  <si>
    <t>выдвигать новые идеи, предлагать оригинальные подходы и решения;</t>
  </si>
  <si>
    <t>ставить проблемы и задачи, допускающие альтернативные решения;</t>
  </si>
  <si>
    <t>владеть навыками получения информации из источников разных типов, самостоятельно осуществлять поиск, анализ, систематизацию и интерпретацию информации различных видов и форм представления;</t>
  </si>
  <si>
    <t>создавать тексты в различных форматах с учетом назначения информации и целевой аудитории, выбирая оптимальную форму представления и визуализации;</t>
  </si>
  <si>
    <t>оценивать достоверность, легитимность информации, ее соответствие правовым и морально-этическим нормам;</t>
  </si>
  <si>
    <t>использовать средства информационных и коммуникационных технологий в решении когнитивных, коммуникативных и организационных задач с соблюдением требований эргономики, техники безопасности, гигиены, ресурсосбережения, правовых и этических норм, норм информационной безопасности;</t>
  </si>
  <si>
    <t>владеть навыками распознавания и защиты информации, информационной безопасности личности.</t>
  </si>
  <si>
    <t>осуществлять коммуникации во всех сферах жизни;</t>
  </si>
  <si>
    <t>распознавать невербальные средства общения, понимать значение социальных знаков, распознавать предпосылки конфликтных ситуаций и смягчать конфликты;</t>
  </si>
  <si>
    <t>владеть различными способами общения и взаимодействия;</t>
  </si>
  <si>
    <t>аргументированно вести диалог, уметь смягчать конфликтные ситуации;</t>
  </si>
  <si>
    <t>развернуто и логично излагать свою точку зрения с использованием языковых средств;</t>
  </si>
  <si>
    <t>понимать и использовать преимущества командной и индивидуальной работы;</t>
  </si>
  <si>
    <t>выбирать тематику и методы совместных действий с учетом общих интересов и возможностей каждого члена коллектива;</t>
  </si>
  <si>
    <t>принимать цели совместной деятельности, организовывать и координировать действия по ее достижению: составлять план действий, распределять роли с учетом мнений участников, обсуждать результаты совместной работы;</t>
  </si>
  <si>
    <t>оценивать качество своего вклада и каждого участника команды в общий результат по разработанным критериям;</t>
  </si>
  <si>
    <t>предлагать новые проекты, оценивать идеи с позиции новизны, оригинальности, практической значимости;</t>
  </si>
  <si>
    <t>координировать и выполнять работу в условиях реального, виртуального и комбинированного взаимодействия;</t>
  </si>
  <si>
    <t>осуществлять позитивное стратегическое поведение в различных ситуациях, проявлять творчество и воображение, быть инициативным.</t>
  </si>
  <si>
    <t>самостоятельно осуществлять познавательную деятельность, выявлять проблемы, ставить и формулировать собственные задачи в образовательной деятельности и жизненных ситуациях;</t>
  </si>
  <si>
    <t>самостоятельно составлять план решения проблемы с учетом имеющихся ресурсов, собственных возможностей и предпочтений;</t>
  </si>
  <si>
    <t>давать оценку новым ситуациям;</t>
  </si>
  <si>
    <t>расширять рамки учебного предмета на основе личных предпочтений;</t>
  </si>
  <si>
    <t>делать осознанный выбор, аргументировать его, брать ответственность за решение;</t>
  </si>
  <si>
    <t>оценивать приобретенный опыт;</t>
  </si>
  <si>
    <t>способствовать формированию и проявлению широкой эрудиции в разных областях знаний, постоянно повышать свой образовательный и культурный уровень;</t>
  </si>
  <si>
    <t>давать оценку новым ситуациям, вносить коррективы в деятельность, оценивать соответствие результатов целям;</t>
  </si>
  <si>
    <t>владеть навыками познавательной рефлексии как осознания совершаемых действий и мыслительных процессов, их результатов и оснований;</t>
  </si>
  <si>
    <t>использовать приемы рефлексии для оценки ситуации, выбора верного решения;</t>
  </si>
  <si>
    <t>уметь оценивать риски и своевременно принимать решения по их снижению;</t>
  </si>
  <si>
    <t>самосознания, включающего способность понимать свое эмоциональное состояние, видеть направления развития собственной эмоциональной сферы, быть уверенным в себе;</t>
  </si>
  <si>
    <t>саморегулирования, включающего самоконтроль, умение принимать ответственность за свое поведение, способность адаптироваться к эмоциональным изменениям и проявлять гибкость, быть открытым новому;</t>
  </si>
  <si>
    <t>внутренней мотивации, включающей стремление к достижению цели и успеху, оптимизм, инициативность, умение действовать, исходя из своих возможностей;</t>
  </si>
  <si>
    <t>эмпатии, включающей способность понимать эмоциональное состояние других, учитывать его при осуществлении коммуникации, способность к сочувствию и сопереживанию;</t>
  </si>
  <si>
    <t>социальных навыков, включающих способность выстраивать отношения с другими людьми, заботиться, проявлять интерес и разрешать конфликты;</t>
  </si>
  <si>
    <t>принимать себя, понимая свои недостатки и достоинства;</t>
  </si>
  <si>
    <t>принимать мотивы и аргументы других людей при анализе результатов деятельности;</t>
  </si>
  <si>
    <t>признавать свое право и право других людей на ошибки;</t>
  </si>
  <si>
    <t>развивать способность понимать мир с позиции другого человека.</t>
  </si>
  <si>
    <t>Журавель Надежда Викторовна</t>
  </si>
  <si>
    <t>Математика</t>
  </si>
  <si>
    <t>Раздел 4. Производная и первообразная функции</t>
  </si>
  <si>
    <t>3 – продуктивный</t>
  </si>
  <si>
    <t>Индивиуальная</t>
  </si>
  <si>
    <t xml:space="preserve">ОК 1 </t>
  </si>
  <si>
    <t>1.        Алимов Ш.А., Колягин Ю.М. и др. Алгебра и начала математического анализа. 10-11 классы: учебник для общ.х орг. – М., 2016.</t>
  </si>
  <si>
    <t>способствовать развитию логического мышления; умению сравнивать, обобщать, анализировать</t>
  </si>
  <si>
    <t>стремиться к воспитанию чувства уважения к старшим, взаимопомощи, чувства субординации, чувства такта, отзывчивости</t>
  </si>
  <si>
    <t>Выполняют практическое задание в тетради</t>
  </si>
  <si>
    <t>Записывают</t>
  </si>
  <si>
    <t>Озвучивает ДЗ</t>
  </si>
  <si>
    <t>Спрашивает что получилось, что не получилось</t>
  </si>
  <si>
    <t xml:space="preserve">ОК 2 </t>
  </si>
  <si>
    <t xml:space="preserve">ОК 3 </t>
  </si>
  <si>
    <t xml:space="preserve">ОК 4 </t>
  </si>
  <si>
    <t xml:space="preserve">ОК 5 </t>
  </si>
  <si>
    <t xml:space="preserve">ОК 6 </t>
  </si>
  <si>
    <t xml:space="preserve">ОК 7 </t>
  </si>
  <si>
    <t xml:space="preserve">ОК 8 </t>
  </si>
  <si>
    <t xml:space="preserve">ОК 9 </t>
  </si>
  <si>
    <t>Практическая  работа. Применение производной при решении задач на оптимизацию</t>
  </si>
  <si>
    <t>систематизировать знания обучающихся по теме «Применение производной при решении задач на оптимизацию»</t>
  </si>
  <si>
    <t>Задает наводящие вопросы</t>
  </si>
  <si>
    <t>Заканчивают предложение</t>
  </si>
  <si>
    <t>Помогают составить тему  урока</t>
  </si>
  <si>
    <t>Озвучивают цель урока.</t>
  </si>
  <si>
    <t>Электронная доска</t>
  </si>
  <si>
    <t>Выполняют задание вместе с учителем.</t>
  </si>
  <si>
    <t>Выполняют задание теста. Физминутка.</t>
  </si>
  <si>
    <t>Решает две задачи вместе со студентами. Дорешиваю вместе после физминутки.</t>
  </si>
  <si>
    <t>Тест</t>
  </si>
  <si>
    <t>Демонстрирует тестирование, добавляет за активность баллы</t>
  </si>
  <si>
    <t>Составить задачу на оптимизацию и решить ее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</si>
</sst>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2" xfId="0" applyFont="1" applyBorder="1" applyAlignment="1"/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3" fillId="0" borderId="0" xfId="0" applyNumberFormat="1" applyFont="1"/>
    <xf numFmtId="0" fontId="0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indent="15"/>
    </xf>
    <xf numFmtId="0" fontId="2" fillId="0" borderId="0" xfId="0" applyFont="1" applyAlignment="1">
      <alignment horizontal="left" indent="4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/>
    <xf numFmtId="0" fontId="8" fillId="0" borderId="0" xfId="0" applyFont="1" applyAlignment="1">
      <alignment horizontal="left" indent="4"/>
    </xf>
    <xf numFmtId="0" fontId="4" fillId="0" borderId="0" xfId="0" applyFont="1" applyAlignment="1">
      <alignment horizontal="left" indent="6"/>
    </xf>
    <xf numFmtId="0" fontId="2" fillId="0" borderId="0" xfId="0" applyFont="1" applyAlignment="1">
      <alignment horizontal="justify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indent="4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/>
    <xf numFmtId="0" fontId="9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7" xfId="0" applyBorder="1"/>
    <xf numFmtId="0" fontId="0" fillId="0" borderId="6" xfId="0" applyBorder="1"/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4" xfId="0" applyFont="1" applyBorder="1"/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0"/>
  <sheetViews>
    <sheetView tabSelected="1" view="pageBreakPreview" zoomScaleSheetLayoutView="100" workbookViewId="0">
      <selection activeCell="B25" sqref="B25:J25"/>
    </sheetView>
  </sheetViews>
  <sheetFormatPr defaultRowHeight="15"/>
  <cols>
    <col min="1" max="1" width="41.140625" style="14" customWidth="1"/>
    <col min="2" max="10" width="9.140625" style="1"/>
    <col min="11" max="11" width="62.7109375" style="2" customWidth="1"/>
    <col min="12" max="12" width="44.85546875" style="1" customWidth="1"/>
    <col min="13" max="13" width="12.140625" style="1" bestFit="1" customWidth="1"/>
    <col min="14" max="16384" width="9.140625" style="1"/>
  </cols>
  <sheetData>
    <row r="1" spans="1:13" ht="31.5" customHeight="1">
      <c r="A1" s="61" t="s">
        <v>8</v>
      </c>
      <c r="B1" s="61"/>
      <c r="C1" s="61"/>
      <c r="D1" s="61"/>
      <c r="E1" s="61"/>
      <c r="F1" s="61"/>
      <c r="G1" s="61"/>
      <c r="H1" s="61"/>
      <c r="I1" s="61"/>
      <c r="J1" s="61"/>
      <c r="K1" s="42" t="s">
        <v>23</v>
      </c>
      <c r="L1" s="9" t="s">
        <v>46</v>
      </c>
    </row>
    <row r="2" spans="1:13" ht="15.75">
      <c r="A2" s="11" t="s">
        <v>0</v>
      </c>
      <c r="B2" s="62" t="s">
        <v>337</v>
      </c>
      <c r="C2" s="63"/>
      <c r="D2" s="63"/>
      <c r="E2" s="63"/>
      <c r="F2" s="63"/>
      <c r="G2" s="63"/>
      <c r="H2" s="63"/>
      <c r="I2" s="63"/>
      <c r="J2" s="64"/>
      <c r="K2" s="43" t="s">
        <v>24</v>
      </c>
      <c r="L2" s="7" t="s">
        <v>60</v>
      </c>
      <c r="M2" s="15" t="s">
        <v>48</v>
      </c>
    </row>
    <row r="3" spans="1:13" ht="15.75">
      <c r="A3" s="12" t="s">
        <v>17</v>
      </c>
      <c r="B3" s="10" t="s">
        <v>58</v>
      </c>
      <c r="C3" s="63" t="str">
        <f>IF(M2=B3,L2,IF(M3=B3,L3,IF(M4=B3,L4,IF(M5=B3,L5,IF(M6=B3,L6,IF(M7=B3,L7,IF(M8=B3,L8,IF(M9=B3,L9,IF(M10=B3,L10,IF(M11=B3,L11,IF(M12=B3,L12,IF(M13=B3,L13,IF(M14=B3,L14)))))))))))))</f>
        <v>Техническое обслуживание и ремонт двигателей, систем и агрегатов автомобилей</v>
      </c>
      <c r="D3" s="65"/>
      <c r="E3" s="65"/>
      <c r="F3" s="65"/>
      <c r="G3" s="65"/>
      <c r="H3" s="65"/>
      <c r="I3" s="65"/>
      <c r="J3" s="66"/>
      <c r="K3" s="43" t="s">
        <v>25</v>
      </c>
      <c r="L3" s="7" t="s">
        <v>61</v>
      </c>
      <c r="M3" s="15" t="s">
        <v>73</v>
      </c>
    </row>
    <row r="4" spans="1:13" ht="15.75">
      <c r="A4" s="11" t="s">
        <v>16</v>
      </c>
      <c r="B4" s="62" t="s">
        <v>338</v>
      </c>
      <c r="C4" s="63"/>
      <c r="D4" s="63"/>
      <c r="E4" s="63"/>
      <c r="F4" s="63"/>
      <c r="G4" s="63"/>
      <c r="H4" s="63"/>
      <c r="I4" s="63"/>
      <c r="J4" s="64"/>
      <c r="K4" s="43" t="s">
        <v>26</v>
      </c>
      <c r="L4" s="7" t="s">
        <v>62</v>
      </c>
      <c r="M4" s="15" t="s">
        <v>50</v>
      </c>
    </row>
    <row r="5" spans="1:13" ht="15" customHeight="1">
      <c r="A5" s="48" t="s">
        <v>9</v>
      </c>
      <c r="B5" s="50" t="s">
        <v>10</v>
      </c>
      <c r="C5" s="51"/>
      <c r="D5" s="52"/>
      <c r="E5" s="50" t="s">
        <v>11</v>
      </c>
      <c r="F5" s="51"/>
      <c r="G5" s="52"/>
      <c r="H5" s="50" t="s">
        <v>12</v>
      </c>
      <c r="I5" s="51"/>
      <c r="J5" s="52"/>
      <c r="K5" s="43" t="s">
        <v>27</v>
      </c>
      <c r="L5" s="7" t="s">
        <v>63</v>
      </c>
      <c r="M5" s="15" t="s">
        <v>51</v>
      </c>
    </row>
    <row r="6" spans="1:13" ht="76.5" customHeight="1">
      <c r="A6" s="49"/>
      <c r="B6" s="53" t="s">
        <v>359</v>
      </c>
      <c r="C6" s="54"/>
      <c r="D6" s="55"/>
      <c r="E6" s="53" t="s">
        <v>344</v>
      </c>
      <c r="F6" s="54"/>
      <c r="G6" s="55"/>
      <c r="H6" s="53" t="s">
        <v>345</v>
      </c>
      <c r="I6" s="54"/>
      <c r="J6" s="55"/>
      <c r="K6" s="43" t="s">
        <v>28</v>
      </c>
      <c r="L6" s="7" t="s">
        <v>64</v>
      </c>
      <c r="M6" s="15" t="s">
        <v>52</v>
      </c>
    </row>
    <row r="7" spans="1:13" ht="15.75" customHeight="1">
      <c r="A7" s="48" t="s">
        <v>15</v>
      </c>
      <c r="B7" s="67" t="s">
        <v>13</v>
      </c>
      <c r="C7" s="68"/>
      <c r="D7" s="68"/>
      <c r="E7" s="69"/>
      <c r="F7" s="67" t="s">
        <v>14</v>
      </c>
      <c r="G7" s="68"/>
      <c r="H7" s="68"/>
      <c r="I7" s="68"/>
      <c r="J7" s="69"/>
      <c r="K7" s="43" t="s">
        <v>29</v>
      </c>
      <c r="L7" s="7" t="s">
        <v>65</v>
      </c>
      <c r="M7" s="15" t="s">
        <v>57</v>
      </c>
    </row>
    <row r="8" spans="1:13" ht="15.75">
      <c r="A8" s="59"/>
      <c r="B8" s="3" t="s">
        <v>185</v>
      </c>
      <c r="C8" s="3" t="s">
        <v>186</v>
      </c>
      <c r="D8" s="3" t="s">
        <v>192</v>
      </c>
      <c r="E8" s="3" t="s">
        <v>193</v>
      </c>
      <c r="F8" s="3" t="s">
        <v>259</v>
      </c>
      <c r="G8" s="3" t="s">
        <v>269</v>
      </c>
      <c r="H8" s="3"/>
      <c r="I8" s="3"/>
      <c r="J8" s="3"/>
      <c r="K8" s="43" t="s">
        <v>30</v>
      </c>
      <c r="L8" s="7" t="s">
        <v>66</v>
      </c>
      <c r="M8" s="15" t="s">
        <v>58</v>
      </c>
    </row>
    <row r="9" spans="1:13" ht="15.75">
      <c r="A9" s="59"/>
      <c r="B9" s="3" t="s">
        <v>196</v>
      </c>
      <c r="C9" s="3" t="s">
        <v>231</v>
      </c>
      <c r="D9" s="3"/>
      <c r="E9" s="3"/>
      <c r="F9" s="3"/>
      <c r="G9" s="3"/>
      <c r="H9" s="3"/>
      <c r="I9" s="3"/>
      <c r="J9" s="3"/>
      <c r="K9" s="42" t="s">
        <v>31</v>
      </c>
      <c r="L9" s="7" t="s">
        <v>67</v>
      </c>
      <c r="M9" s="15" t="s">
        <v>49</v>
      </c>
    </row>
    <row r="10" spans="1:13" ht="15.75">
      <c r="A10" s="60"/>
      <c r="B10" s="3"/>
      <c r="C10" s="3"/>
      <c r="D10" s="3"/>
      <c r="E10" s="3"/>
      <c r="F10" s="3"/>
      <c r="G10" s="3"/>
      <c r="H10" s="3"/>
      <c r="I10" s="3"/>
      <c r="J10" s="3"/>
      <c r="K10" s="42"/>
      <c r="L10" s="7" t="s">
        <v>68</v>
      </c>
      <c r="M10" s="15" t="s">
        <v>53</v>
      </c>
    </row>
    <row r="11" spans="1:13" ht="15.75">
      <c r="A11" s="48" t="s">
        <v>18</v>
      </c>
      <c r="B11" s="44" t="s">
        <v>342</v>
      </c>
      <c r="C11" s="44" t="s">
        <v>350</v>
      </c>
      <c r="D11" s="44" t="s">
        <v>351</v>
      </c>
      <c r="E11" s="44" t="s">
        <v>352</v>
      </c>
      <c r="F11" s="44" t="s">
        <v>353</v>
      </c>
      <c r="G11" s="44" t="s">
        <v>354</v>
      </c>
      <c r="H11" s="44" t="s">
        <v>355</v>
      </c>
      <c r="I11" s="44" t="s">
        <v>356</v>
      </c>
      <c r="J11" s="44" t="s">
        <v>357</v>
      </c>
      <c r="K11" s="42"/>
      <c r="L11" s="7" t="s">
        <v>69</v>
      </c>
      <c r="M11" s="15" t="s">
        <v>54</v>
      </c>
    </row>
    <row r="12" spans="1:13" ht="15.75">
      <c r="A12" s="59"/>
      <c r="B12" s="44"/>
      <c r="C12" s="44"/>
      <c r="D12" s="44"/>
      <c r="E12" s="44"/>
      <c r="F12" s="44"/>
      <c r="G12" s="44"/>
      <c r="H12" s="44"/>
      <c r="I12" s="44"/>
      <c r="J12" s="44"/>
      <c r="K12" s="43" t="s">
        <v>32</v>
      </c>
      <c r="L12" s="7" t="s">
        <v>70</v>
      </c>
      <c r="M12" s="15" t="s">
        <v>55</v>
      </c>
    </row>
    <row r="13" spans="1:13" ht="15.75">
      <c r="A13" s="60"/>
      <c r="B13" s="44"/>
      <c r="C13" s="44"/>
      <c r="D13" s="44"/>
      <c r="E13" s="44"/>
      <c r="F13" s="44"/>
      <c r="G13" s="44"/>
      <c r="H13" s="44"/>
      <c r="I13" s="44"/>
      <c r="J13" s="44"/>
      <c r="K13" s="43" t="s">
        <v>35</v>
      </c>
      <c r="L13" s="7" t="s">
        <v>71</v>
      </c>
      <c r="M13" s="15" t="s">
        <v>56</v>
      </c>
    </row>
    <row r="14" spans="1:13" ht="15.75">
      <c r="A14" s="11" t="s">
        <v>1</v>
      </c>
      <c r="B14" s="56" t="s">
        <v>339</v>
      </c>
      <c r="C14" s="57"/>
      <c r="D14" s="57"/>
      <c r="E14" s="57"/>
      <c r="F14" s="57"/>
      <c r="G14" s="57"/>
      <c r="H14" s="57"/>
      <c r="I14" s="57"/>
      <c r="J14" s="58"/>
      <c r="K14" s="43" t="s">
        <v>36</v>
      </c>
      <c r="L14" s="7" t="s">
        <v>72</v>
      </c>
      <c r="M14" s="15" t="s">
        <v>59</v>
      </c>
    </row>
    <row r="15" spans="1:13" ht="15.75">
      <c r="A15" s="11" t="s">
        <v>2</v>
      </c>
      <c r="B15" s="56" t="s">
        <v>358</v>
      </c>
      <c r="C15" s="57"/>
      <c r="D15" s="57"/>
      <c r="E15" s="57"/>
      <c r="F15" s="57"/>
      <c r="G15" s="57"/>
      <c r="H15" s="57"/>
      <c r="I15" s="57"/>
      <c r="J15" s="58"/>
      <c r="K15" s="43" t="s">
        <v>33</v>
      </c>
    </row>
    <row r="16" spans="1:13" ht="15.75">
      <c r="A16" s="11" t="s">
        <v>3</v>
      </c>
      <c r="B16" s="4">
        <v>1</v>
      </c>
      <c r="C16" s="5"/>
      <c r="D16" s="5"/>
      <c r="E16" s="5"/>
      <c r="F16" s="5"/>
      <c r="G16" s="5"/>
      <c r="H16" s="5"/>
      <c r="I16" s="5"/>
      <c r="J16" s="6"/>
      <c r="K16" s="43" t="s">
        <v>37</v>
      </c>
      <c r="L16" s="34" t="s">
        <v>166</v>
      </c>
    </row>
    <row r="17" spans="1:12" ht="15.75">
      <c r="A17" s="11" t="s">
        <v>4</v>
      </c>
      <c r="B17" s="56" t="s">
        <v>340</v>
      </c>
      <c r="C17" s="57"/>
      <c r="D17" s="57"/>
      <c r="E17" s="57"/>
      <c r="F17" s="57"/>
      <c r="G17" s="57"/>
      <c r="H17" s="57"/>
      <c r="I17" s="57"/>
      <c r="J17" s="58"/>
      <c r="K17" s="43" t="s">
        <v>38</v>
      </c>
      <c r="L17" s="35" t="s">
        <v>167</v>
      </c>
    </row>
    <row r="18" spans="1:12" ht="15.75">
      <c r="A18" s="11" t="s">
        <v>23</v>
      </c>
      <c r="B18" s="56" t="s">
        <v>28</v>
      </c>
      <c r="C18" s="57"/>
      <c r="D18" s="57"/>
      <c r="E18" s="57"/>
      <c r="F18" s="57"/>
      <c r="G18" s="57"/>
      <c r="H18" s="57"/>
      <c r="I18" s="57"/>
      <c r="J18" s="58"/>
      <c r="K18" s="43" t="s">
        <v>39</v>
      </c>
      <c r="L18" s="35" t="s">
        <v>168</v>
      </c>
    </row>
    <row r="19" spans="1:12" ht="15.75">
      <c r="A19" s="11" t="s">
        <v>31</v>
      </c>
      <c r="B19" s="56" t="s">
        <v>35</v>
      </c>
      <c r="C19" s="57"/>
      <c r="D19" s="57"/>
      <c r="E19" s="57"/>
      <c r="F19" s="57"/>
      <c r="G19" s="57"/>
      <c r="H19" s="57"/>
      <c r="I19" s="57"/>
      <c r="J19" s="58"/>
      <c r="K19" s="43" t="s">
        <v>40</v>
      </c>
      <c r="L19" s="35" t="s">
        <v>169</v>
      </c>
    </row>
    <row r="20" spans="1:12" ht="15.75">
      <c r="A20" s="11" t="s">
        <v>5</v>
      </c>
      <c r="B20" s="4">
        <v>11</v>
      </c>
      <c r="C20" s="5"/>
      <c r="D20" s="5"/>
      <c r="E20" s="5"/>
      <c r="F20" s="5"/>
      <c r="G20" s="5"/>
      <c r="H20" s="5"/>
      <c r="I20" s="5"/>
      <c r="J20" s="6"/>
      <c r="K20" s="43" t="s">
        <v>41</v>
      </c>
    </row>
    <row r="21" spans="1:12" ht="15.75">
      <c r="A21" s="11" t="s">
        <v>6</v>
      </c>
      <c r="B21" s="56" t="s">
        <v>341</v>
      </c>
      <c r="C21" s="57"/>
      <c r="D21" s="58"/>
      <c r="E21" s="56"/>
      <c r="F21" s="58"/>
      <c r="G21" s="56"/>
      <c r="H21" s="58"/>
      <c r="I21" s="56"/>
      <c r="J21" s="58"/>
      <c r="K21" s="43" t="s">
        <v>42</v>
      </c>
      <c r="L21" s="34" t="s">
        <v>179</v>
      </c>
    </row>
    <row r="22" spans="1:12" ht="31.5" customHeight="1">
      <c r="A22" s="46" t="s">
        <v>7</v>
      </c>
      <c r="B22" s="73" t="s">
        <v>19</v>
      </c>
      <c r="C22" s="74"/>
      <c r="D22" s="73" t="s">
        <v>20</v>
      </c>
      <c r="E22" s="74"/>
      <c r="F22" s="73" t="s">
        <v>21</v>
      </c>
      <c r="G22" s="74"/>
      <c r="H22" s="73" t="s">
        <v>22</v>
      </c>
      <c r="I22" s="75"/>
      <c r="J22" s="74"/>
      <c r="K22" s="43" t="s">
        <v>43</v>
      </c>
      <c r="L22" s="35" t="s">
        <v>177</v>
      </c>
    </row>
    <row r="23" spans="1:12" ht="134.25" customHeight="1">
      <c r="A23" s="47"/>
      <c r="B23" s="53" t="s">
        <v>243</v>
      </c>
      <c r="C23" s="70"/>
      <c r="D23" s="53" t="s">
        <v>167</v>
      </c>
      <c r="E23" s="71"/>
      <c r="F23" s="53" t="s">
        <v>343</v>
      </c>
      <c r="G23" s="71"/>
      <c r="H23" s="53"/>
      <c r="I23" s="72"/>
      <c r="J23" s="71"/>
      <c r="K23" s="43" t="s">
        <v>34</v>
      </c>
      <c r="L23" s="35" t="s">
        <v>178</v>
      </c>
    </row>
    <row r="24" spans="1:12" ht="47.25" customHeight="1">
      <c r="A24" s="47"/>
      <c r="B24" s="56" t="s">
        <v>243</v>
      </c>
      <c r="C24" s="76"/>
      <c r="D24" s="56"/>
      <c r="E24" s="66"/>
      <c r="F24" s="56"/>
      <c r="G24" s="66"/>
      <c r="H24" s="56"/>
      <c r="I24" s="65"/>
      <c r="J24" s="66"/>
      <c r="K24" s="43"/>
      <c r="L24" s="35"/>
    </row>
    <row r="25" spans="1:12" ht="28.5">
      <c r="A25" s="13" t="s">
        <v>47</v>
      </c>
      <c r="B25" s="56" t="s">
        <v>370</v>
      </c>
      <c r="C25" s="65"/>
      <c r="D25" s="65"/>
      <c r="E25" s="65"/>
      <c r="F25" s="65"/>
      <c r="G25" s="65"/>
      <c r="H25" s="65"/>
      <c r="I25" s="65"/>
      <c r="J25" s="66"/>
      <c r="K25" s="43" t="s">
        <v>44</v>
      </c>
    </row>
    <row r="26" spans="1:12" ht="15.75">
      <c r="B26" s="2"/>
      <c r="C26" s="2"/>
      <c r="D26" s="2"/>
      <c r="E26" s="2"/>
      <c r="F26" s="2"/>
      <c r="G26" s="2"/>
      <c r="H26" s="2"/>
      <c r="I26" s="2"/>
      <c r="J26" s="2"/>
      <c r="K26" s="43" t="s">
        <v>45</v>
      </c>
      <c r="L26" s="34" t="s">
        <v>176</v>
      </c>
    </row>
    <row r="27" spans="1:12">
      <c r="B27" s="2"/>
      <c r="C27" s="2"/>
      <c r="D27" s="2"/>
      <c r="E27" s="2"/>
      <c r="F27" s="2"/>
      <c r="G27" s="2"/>
      <c r="H27" s="2"/>
      <c r="I27" s="2"/>
      <c r="J27" s="2"/>
      <c r="L27" s="1" t="s">
        <v>170</v>
      </c>
    </row>
    <row r="28" spans="1:12">
      <c r="A28" s="45" t="s">
        <v>185</v>
      </c>
      <c r="B28" s="1" t="s">
        <v>280</v>
      </c>
      <c r="C28" s="2"/>
      <c r="D28" s="2"/>
      <c r="E28" s="2"/>
      <c r="F28" s="2"/>
      <c r="G28" s="2"/>
      <c r="H28" s="2"/>
      <c r="I28" s="2"/>
      <c r="L28" s="1" t="s">
        <v>171</v>
      </c>
    </row>
    <row r="29" spans="1:12">
      <c r="A29" s="45" t="s">
        <v>186</v>
      </c>
      <c r="B29" s="1" t="s">
        <v>281</v>
      </c>
      <c r="C29" s="2"/>
      <c r="D29" s="2"/>
      <c r="E29" s="2"/>
      <c r="F29" s="2"/>
      <c r="G29" s="2"/>
      <c r="H29" s="2"/>
      <c r="I29" s="2"/>
      <c r="L29" s="1" t="s">
        <v>172</v>
      </c>
    </row>
    <row r="30" spans="1:12">
      <c r="A30" s="45" t="s">
        <v>187</v>
      </c>
      <c r="B30" s="1" t="s">
        <v>282</v>
      </c>
      <c r="C30" s="2"/>
      <c r="D30" s="2"/>
      <c r="E30" s="2"/>
      <c r="F30" s="2"/>
      <c r="G30" s="2"/>
      <c r="H30" s="2"/>
      <c r="I30" s="2"/>
      <c r="L30" s="1" t="s">
        <v>173</v>
      </c>
    </row>
    <row r="31" spans="1:12">
      <c r="A31" s="45" t="s">
        <v>188</v>
      </c>
      <c r="B31" s="1" t="s">
        <v>283</v>
      </c>
      <c r="C31" s="2"/>
      <c r="D31" s="2"/>
      <c r="E31" s="2"/>
      <c r="F31" s="2"/>
      <c r="G31" s="2"/>
      <c r="H31" s="2"/>
      <c r="I31" s="2"/>
      <c r="L31" s="1" t="s">
        <v>174</v>
      </c>
    </row>
    <row r="32" spans="1:12">
      <c r="A32" s="45" t="s">
        <v>189</v>
      </c>
      <c r="B32" s="1" t="s">
        <v>284</v>
      </c>
      <c r="C32" s="2"/>
      <c r="D32" s="2"/>
      <c r="E32" s="2"/>
      <c r="F32" s="2"/>
      <c r="G32" s="2"/>
      <c r="H32" s="2"/>
      <c r="I32" s="2"/>
      <c r="L32" s="1" t="s">
        <v>175</v>
      </c>
    </row>
    <row r="33" spans="1:12">
      <c r="A33" s="45" t="s">
        <v>190</v>
      </c>
      <c r="B33" s="1" t="s">
        <v>285</v>
      </c>
      <c r="L33" s="1" t="s">
        <v>242</v>
      </c>
    </row>
    <row r="34" spans="1:12">
      <c r="A34" s="45" t="s">
        <v>191</v>
      </c>
      <c r="B34" s="1" t="s">
        <v>286</v>
      </c>
      <c r="L34" s="1" t="s">
        <v>243</v>
      </c>
    </row>
    <row r="35" spans="1:12">
      <c r="A35" s="45" t="s">
        <v>192</v>
      </c>
      <c r="B35" s="1" t="s">
        <v>287</v>
      </c>
    </row>
    <row r="36" spans="1:12">
      <c r="A36" s="45" t="s">
        <v>193</v>
      </c>
      <c r="B36" s="1" t="s">
        <v>288</v>
      </c>
    </row>
    <row r="37" spans="1:12">
      <c r="A37" s="45" t="s">
        <v>194</v>
      </c>
      <c r="B37" s="1" t="s">
        <v>289</v>
      </c>
    </row>
    <row r="38" spans="1:12">
      <c r="A38" s="45" t="s">
        <v>195</v>
      </c>
      <c r="B38" s="1" t="s">
        <v>290</v>
      </c>
    </row>
    <row r="39" spans="1:12">
      <c r="A39" s="45" t="s">
        <v>196</v>
      </c>
      <c r="B39" s="1" t="s">
        <v>291</v>
      </c>
    </row>
    <row r="40" spans="1:12">
      <c r="A40" s="45" t="s">
        <v>197</v>
      </c>
      <c r="B40" s="1" t="s">
        <v>292</v>
      </c>
    </row>
    <row r="41" spans="1:12">
      <c r="A41" s="45" t="s">
        <v>198</v>
      </c>
      <c r="B41" s="1" t="s">
        <v>293</v>
      </c>
    </row>
    <row r="42" spans="1:12">
      <c r="A42" s="45" t="s">
        <v>199</v>
      </c>
      <c r="B42" s="1" t="s">
        <v>294</v>
      </c>
    </row>
    <row r="43" spans="1:12">
      <c r="A43" s="45" t="s">
        <v>200</v>
      </c>
      <c r="B43" s="1" t="s">
        <v>295</v>
      </c>
    </row>
    <row r="44" spans="1:12">
      <c r="A44" s="45" t="s">
        <v>201</v>
      </c>
      <c r="B44" s="1" t="s">
        <v>296</v>
      </c>
    </row>
    <row r="45" spans="1:12">
      <c r="A45" s="45" t="s">
        <v>202</v>
      </c>
      <c r="B45" s="1" t="s">
        <v>297</v>
      </c>
    </row>
    <row r="46" spans="1:12">
      <c r="A46" s="45" t="s">
        <v>203</v>
      </c>
      <c r="B46" s="1" t="s">
        <v>298</v>
      </c>
    </row>
    <row r="47" spans="1:12">
      <c r="A47" s="45" t="s">
        <v>204</v>
      </c>
      <c r="B47" s="1" t="s">
        <v>299</v>
      </c>
    </row>
    <row r="48" spans="1:12">
      <c r="A48" s="45" t="s">
        <v>205</v>
      </c>
      <c r="B48" s="1" t="s">
        <v>300</v>
      </c>
    </row>
    <row r="49" spans="1:2">
      <c r="A49" s="45" t="s">
        <v>206</v>
      </c>
      <c r="B49" s="1" t="s">
        <v>301</v>
      </c>
    </row>
    <row r="50" spans="1:2">
      <c r="A50" s="45" t="s">
        <v>207</v>
      </c>
      <c r="B50" s="1" t="s">
        <v>302</v>
      </c>
    </row>
    <row r="51" spans="1:2">
      <c r="A51" s="45" t="s">
        <v>208</v>
      </c>
      <c r="B51" s="1" t="s">
        <v>303</v>
      </c>
    </row>
    <row r="52" spans="1:2">
      <c r="A52" s="45" t="s">
        <v>209</v>
      </c>
      <c r="B52" s="1" t="s">
        <v>304</v>
      </c>
    </row>
    <row r="53" spans="1:2">
      <c r="A53" s="45" t="s">
        <v>210</v>
      </c>
      <c r="B53" s="1" t="s">
        <v>305</v>
      </c>
    </row>
    <row r="54" spans="1:2">
      <c r="A54" s="45" t="s">
        <v>211</v>
      </c>
      <c r="B54" s="1" t="s">
        <v>306</v>
      </c>
    </row>
    <row r="55" spans="1:2">
      <c r="A55" s="45" t="s">
        <v>212</v>
      </c>
      <c r="B55" s="1" t="s">
        <v>307</v>
      </c>
    </row>
    <row r="56" spans="1:2">
      <c r="A56" s="45" t="s">
        <v>213</v>
      </c>
      <c r="B56" s="1" t="s">
        <v>308</v>
      </c>
    </row>
    <row r="57" spans="1:2">
      <c r="A57" s="45" t="s">
        <v>214</v>
      </c>
      <c r="B57" s="1" t="s">
        <v>309</v>
      </c>
    </row>
    <row r="58" spans="1:2">
      <c r="A58" s="45" t="s">
        <v>215</v>
      </c>
      <c r="B58" s="1" t="s">
        <v>310</v>
      </c>
    </row>
    <row r="59" spans="1:2">
      <c r="A59" s="45" t="s">
        <v>216</v>
      </c>
      <c r="B59" s="1" t="s">
        <v>311</v>
      </c>
    </row>
    <row r="60" spans="1:2">
      <c r="A60" s="45" t="s">
        <v>217</v>
      </c>
      <c r="B60" s="1" t="s">
        <v>312</v>
      </c>
    </row>
    <row r="61" spans="1:2">
      <c r="A61" s="45" t="s">
        <v>218</v>
      </c>
      <c r="B61" s="1" t="s">
        <v>313</v>
      </c>
    </row>
    <row r="62" spans="1:2">
      <c r="A62" s="45" t="s">
        <v>219</v>
      </c>
      <c r="B62" s="1" t="s">
        <v>314</v>
      </c>
    </row>
    <row r="63" spans="1:2">
      <c r="A63" s="45" t="s">
        <v>220</v>
      </c>
      <c r="B63" s="1" t="s">
        <v>315</v>
      </c>
    </row>
    <row r="64" spans="1:2">
      <c r="A64" s="45" t="s">
        <v>221</v>
      </c>
      <c r="B64" s="1" t="s">
        <v>316</v>
      </c>
    </row>
    <row r="65" spans="1:2">
      <c r="A65" s="45" t="s">
        <v>222</v>
      </c>
      <c r="B65" s="1" t="s">
        <v>317</v>
      </c>
    </row>
    <row r="66" spans="1:2">
      <c r="A66" s="45" t="s">
        <v>223</v>
      </c>
      <c r="B66" s="1" t="s">
        <v>318</v>
      </c>
    </row>
    <row r="67" spans="1:2">
      <c r="A67" s="45" t="s">
        <v>224</v>
      </c>
      <c r="B67" s="1" t="s">
        <v>319</v>
      </c>
    </row>
    <row r="68" spans="1:2">
      <c r="A68" s="45" t="s">
        <v>225</v>
      </c>
      <c r="B68" s="1" t="s">
        <v>320</v>
      </c>
    </row>
    <row r="69" spans="1:2">
      <c r="A69" s="45" t="s">
        <v>226</v>
      </c>
      <c r="B69" s="1" t="s">
        <v>321</v>
      </c>
    </row>
    <row r="70" spans="1:2">
      <c r="A70" s="45" t="s">
        <v>227</v>
      </c>
      <c r="B70" s="1" t="s">
        <v>322</v>
      </c>
    </row>
    <row r="71" spans="1:2">
      <c r="A71" s="45" t="s">
        <v>228</v>
      </c>
      <c r="B71" s="1" t="s">
        <v>323</v>
      </c>
    </row>
    <row r="72" spans="1:2">
      <c r="A72" s="45" t="s">
        <v>229</v>
      </c>
      <c r="B72" s="1" t="s">
        <v>324</v>
      </c>
    </row>
    <row r="73" spans="1:2">
      <c r="A73" s="45" t="s">
        <v>230</v>
      </c>
      <c r="B73" s="1" t="s">
        <v>325</v>
      </c>
    </row>
    <row r="74" spans="1:2">
      <c r="A74" s="45" t="s">
        <v>231</v>
      </c>
      <c r="B74" s="1" t="s">
        <v>326</v>
      </c>
    </row>
    <row r="75" spans="1:2">
      <c r="A75" s="45" t="s">
        <v>232</v>
      </c>
      <c r="B75" s="1" t="s">
        <v>327</v>
      </c>
    </row>
    <row r="76" spans="1:2">
      <c r="A76" s="45" t="s">
        <v>233</v>
      </c>
      <c r="B76" s="1" t="s">
        <v>328</v>
      </c>
    </row>
    <row r="77" spans="1:2">
      <c r="A77" s="45" t="s">
        <v>234</v>
      </c>
      <c r="B77" s="1" t="s">
        <v>329</v>
      </c>
    </row>
    <row r="78" spans="1:2">
      <c r="A78" s="45" t="s">
        <v>235</v>
      </c>
      <c r="B78" s="1" t="s">
        <v>330</v>
      </c>
    </row>
    <row r="79" spans="1:2">
      <c r="A79" s="45" t="s">
        <v>236</v>
      </c>
      <c r="B79" s="1" t="s">
        <v>331</v>
      </c>
    </row>
    <row r="80" spans="1:2">
      <c r="A80" s="45" t="s">
        <v>237</v>
      </c>
      <c r="B80" s="1" t="s">
        <v>332</v>
      </c>
    </row>
    <row r="81" spans="1:10">
      <c r="A81" s="45" t="s">
        <v>238</v>
      </c>
      <c r="B81" s="1" t="s">
        <v>333</v>
      </c>
    </row>
    <row r="82" spans="1:10">
      <c r="A82" s="45" t="s">
        <v>239</v>
      </c>
      <c r="B82" s="1" t="s">
        <v>334</v>
      </c>
    </row>
    <row r="83" spans="1:10">
      <c r="A83" s="45" t="s">
        <v>240</v>
      </c>
      <c r="B83" s="1" t="s">
        <v>335</v>
      </c>
    </row>
    <row r="84" spans="1:10">
      <c r="A84" s="45" t="s">
        <v>241</v>
      </c>
      <c r="B84" s="1" t="s">
        <v>336</v>
      </c>
    </row>
    <row r="85" spans="1:10">
      <c r="A85" s="45" t="s">
        <v>256</v>
      </c>
      <c r="J85" s="2"/>
    </row>
    <row r="86" spans="1:10">
      <c r="A86" s="45" t="s">
        <v>257</v>
      </c>
      <c r="J86" s="2"/>
    </row>
    <row r="87" spans="1:10">
      <c r="A87" s="45" t="s">
        <v>258</v>
      </c>
      <c r="J87" s="2"/>
    </row>
    <row r="88" spans="1:10">
      <c r="A88" s="45" t="s">
        <v>259</v>
      </c>
      <c r="J88" s="2"/>
    </row>
    <row r="89" spans="1:10">
      <c r="A89" s="45" t="s">
        <v>260</v>
      </c>
      <c r="J89" s="2"/>
    </row>
    <row r="90" spans="1:10">
      <c r="A90" s="45" t="s">
        <v>261</v>
      </c>
      <c r="J90" s="2"/>
    </row>
    <row r="91" spans="1:10">
      <c r="A91" s="45" t="s">
        <v>262</v>
      </c>
      <c r="J91" s="2"/>
    </row>
    <row r="92" spans="1:10">
      <c r="A92" s="45" t="s">
        <v>263</v>
      </c>
      <c r="J92" s="2"/>
    </row>
    <row r="93" spans="1:10">
      <c r="A93" s="45" t="s">
        <v>264</v>
      </c>
      <c r="J93" s="2"/>
    </row>
    <row r="94" spans="1:10">
      <c r="A94" s="45" t="s">
        <v>265</v>
      </c>
      <c r="J94" s="2"/>
    </row>
    <row r="95" spans="1:10">
      <c r="A95" s="45" t="s">
        <v>266</v>
      </c>
      <c r="J95" s="2"/>
    </row>
    <row r="96" spans="1:10">
      <c r="A96" s="45" t="s">
        <v>267</v>
      </c>
      <c r="J96" s="2"/>
    </row>
    <row r="97" spans="1:10">
      <c r="A97" s="45" t="s">
        <v>268</v>
      </c>
      <c r="J97" s="2"/>
    </row>
    <row r="98" spans="1:10">
      <c r="A98" s="45" t="s">
        <v>269</v>
      </c>
      <c r="J98" s="2"/>
    </row>
    <row r="99" spans="1:10">
      <c r="A99" s="45" t="s">
        <v>270</v>
      </c>
      <c r="J99" s="2"/>
    </row>
    <row r="100" spans="1:10">
      <c r="A100" s="45" t="s">
        <v>271</v>
      </c>
      <c r="J100" s="2"/>
    </row>
    <row r="101" spans="1:10">
      <c r="A101" s="45" t="s">
        <v>272</v>
      </c>
      <c r="J101" s="2"/>
    </row>
    <row r="102" spans="1:10">
      <c r="A102" s="45" t="s">
        <v>273</v>
      </c>
      <c r="J102" s="2"/>
    </row>
    <row r="103" spans="1:10">
      <c r="A103" s="45" t="s">
        <v>274</v>
      </c>
      <c r="J103" s="2"/>
    </row>
    <row r="104" spans="1:10">
      <c r="A104" s="45" t="s">
        <v>275</v>
      </c>
      <c r="J104" s="2"/>
    </row>
    <row r="105" spans="1:10">
      <c r="A105" s="45" t="s">
        <v>276</v>
      </c>
      <c r="J105" s="2"/>
    </row>
    <row r="106" spans="1:10">
      <c r="A106" s="45" t="s">
        <v>277</v>
      </c>
      <c r="J106" s="2"/>
    </row>
    <row r="107" spans="1:10">
      <c r="A107" s="45" t="s">
        <v>278</v>
      </c>
      <c r="J107" s="2"/>
    </row>
    <row r="108" spans="1:10">
      <c r="A108" s="45" t="s">
        <v>279</v>
      </c>
      <c r="J108" s="2"/>
    </row>
    <row r="109" spans="1:10">
      <c r="A109" s="45"/>
      <c r="J109" s="2"/>
    </row>
    <row r="110" spans="1:10">
      <c r="A110" s="45"/>
      <c r="J110" s="2"/>
    </row>
    <row r="111" spans="1:10">
      <c r="A111" s="45"/>
      <c r="J111" s="2"/>
    </row>
    <row r="112" spans="1:10">
      <c r="A112" s="45"/>
      <c r="J112" s="2"/>
    </row>
    <row r="113" spans="1:10">
      <c r="A113" s="45"/>
      <c r="J113" s="2"/>
    </row>
    <row r="114" spans="1:10">
      <c r="A114" s="45"/>
      <c r="J114" s="2"/>
    </row>
    <row r="115" spans="1:10">
      <c r="A115" s="45"/>
      <c r="J115" s="2"/>
    </row>
    <row r="116" spans="1:10">
      <c r="A116" s="45"/>
      <c r="J116" s="2"/>
    </row>
    <row r="117" spans="1:10">
      <c r="A117" s="45"/>
      <c r="J117" s="2"/>
    </row>
    <row r="118" spans="1:10">
      <c r="A118" s="45"/>
      <c r="J118" s="2"/>
    </row>
    <row r="119" spans="1:10">
      <c r="A119" s="45"/>
      <c r="J119" s="2"/>
    </row>
    <row r="120" spans="1:10">
      <c r="A120" s="45"/>
      <c r="J120" s="2"/>
    </row>
    <row r="121" spans="1:10">
      <c r="A121" s="45"/>
      <c r="J121" s="2"/>
    </row>
    <row r="122" spans="1:10">
      <c r="A122" s="45"/>
      <c r="J122" s="2"/>
    </row>
    <row r="123" spans="1:10">
      <c r="J123" s="2"/>
    </row>
    <row r="124" spans="1:10">
      <c r="J124" s="2"/>
    </row>
    <row r="125" spans="1:10">
      <c r="J125" s="2"/>
    </row>
    <row r="126" spans="1:10">
      <c r="J126" s="2"/>
    </row>
    <row r="127" spans="1:10">
      <c r="J127" s="2"/>
    </row>
    <row r="128" spans="1:10">
      <c r="J128" s="2"/>
    </row>
    <row r="129" spans="10:10">
      <c r="J129" s="2"/>
    </row>
    <row r="130" spans="10:10">
      <c r="J130" s="2"/>
    </row>
  </sheetData>
  <mergeCells count="38">
    <mergeCell ref="B25:J25"/>
    <mergeCell ref="G21:H21"/>
    <mergeCell ref="I21:J21"/>
    <mergeCell ref="B23:C23"/>
    <mergeCell ref="D23:E23"/>
    <mergeCell ref="F23:G23"/>
    <mergeCell ref="H23:J23"/>
    <mergeCell ref="B22:C22"/>
    <mergeCell ref="D22:E22"/>
    <mergeCell ref="F22:G22"/>
    <mergeCell ref="H22:J22"/>
    <mergeCell ref="B24:C24"/>
    <mergeCell ref="D24:E24"/>
    <mergeCell ref="F24:G24"/>
    <mergeCell ref="H24:J24"/>
    <mergeCell ref="A1:J1"/>
    <mergeCell ref="B2:J2"/>
    <mergeCell ref="B4:J4"/>
    <mergeCell ref="B14:J14"/>
    <mergeCell ref="C3:J3"/>
    <mergeCell ref="H6:J6"/>
    <mergeCell ref="E6:G6"/>
    <mergeCell ref="B7:E7"/>
    <mergeCell ref="F7:J7"/>
    <mergeCell ref="A22:A24"/>
    <mergeCell ref="A5:A6"/>
    <mergeCell ref="B5:D5"/>
    <mergeCell ref="E5:G5"/>
    <mergeCell ref="H5:J5"/>
    <mergeCell ref="B6:D6"/>
    <mergeCell ref="B15:J15"/>
    <mergeCell ref="B17:J17"/>
    <mergeCell ref="E21:F21"/>
    <mergeCell ref="A7:A10"/>
    <mergeCell ref="A11:A13"/>
    <mergeCell ref="B18:J18"/>
    <mergeCell ref="B19:J19"/>
    <mergeCell ref="B21:D21"/>
  </mergeCells>
  <dataValidations count="15">
    <dataValidation allowBlank="1" showInputMessage="1" showErrorMessage="1" prompt="Ддомашнее задание" sqref="B25"/>
    <dataValidation type="list" allowBlank="1" showInputMessage="1" showErrorMessage="1" prompt="1 – ознакомительный (узнавание ранее изученных объектов, свойств)&#10;2 – репродуктивный (выполнение деятельности по образцу, инструкции или подруководством)&#10;3 – продуктивный (планирование и самостоятельное выполнение деятельности, решение проблемных задач)" sqref="B17:J17">
      <formula1>"1 – ознакомительный,2 – репродуктивный,3 – продуктивный"</formula1>
    </dataValidation>
    <dataValidation type="list" allowBlank="1" showInputMessage="1" showErrorMessage="1" prompt="Выбрать тип заняти" sqref="B18:J18">
      <formula1>$K$2:$K$8</formula1>
    </dataValidation>
    <dataValidation type="list" allowBlank="1" showInputMessage="1" showErrorMessage="1" prompt="Выбрать Вид занятия" sqref="B19:J19">
      <formula1>$K$12:$K$26</formula1>
    </dataValidation>
    <dataValidation allowBlank="1" showInputMessage="1" showErrorMessage="1" prompt="Введите номер кабинета" sqref="B20"/>
    <dataValidation type="list" allowBlank="1" showInputMessage="1" showErrorMessage="1" prompt="Введите код специальности" sqref="B3">
      <formula1>$M$2:$M$14</formula1>
    </dataValidation>
    <dataValidation type="list" allowBlank="1" showInputMessage="1" showErrorMessage="1" prompt="Выберите" sqref="B21 E21:I21">
      <formula1>"Индивиуальная,Парная,Групповая,Фронтальная"</formula1>
    </dataValidation>
    <dataValidation type="list" allowBlank="1" showInputMessage="1" showErrorMessage="1" prompt="Выберите основной источник" sqref="D23:E24">
      <formula1>$L$17:$L$19</formula1>
    </dataValidation>
    <dataValidation type="list" allowBlank="1" showInputMessage="1" showErrorMessage="1" prompt="МО" sqref="B23:C24">
      <formula1>$L$27:$L$37</formula1>
    </dataValidation>
    <dataValidation type="list" allowBlank="1" showInputMessage="1" showErrorMessage="1" prompt="Выберит те доп. источник" sqref="F23:G24">
      <formula1>$L$22:$L$23</formula1>
    </dataValidation>
    <dataValidation allowBlank="1" showInputMessage="1" showErrorMessage="1" prompt="Выберите метапредметные результаты описанные ниже" sqref="B7:E7"/>
    <dataValidation allowBlank="1" showInputMessage="1" showErrorMessage="1" prompt="Выберите предметные результаты из файла МР, ПР, ЛР.xlsx" sqref="F7:J7"/>
    <dataValidation allowBlank="1" showInputMessage="1" showErrorMessage="1" prompt="Выберите ОК и ПК из файла Компетенции по специальностям.xlsx для необходимой специальности" sqref="A11:A13"/>
    <dataValidation type="list" allowBlank="1" showInputMessage="1" showErrorMessage="1" sqref="B8:E10">
      <formula1>$A$28:$A$84</formula1>
    </dataValidation>
    <dataValidation type="list" allowBlank="1" showInputMessage="1" showErrorMessage="1" sqref="F8:J10">
      <formula1>$A$85:$A$108</formula1>
    </dataValidation>
  </dataValidations>
  <pageMargins left="0.70866141732283472" right="0.70866141732283472" top="0.35433070866141736" bottom="0.35433070866141736" header="0.31496062992125984" footer="0.31496062992125984"/>
  <pageSetup paperSize="9" scale="85" orientation="landscape" horizontalDpi="180" verticalDpi="180" r:id="rId1"/>
  <ignoredErrors>
    <ignoredError sqref="M7:M9 M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SheetLayoutView="100" workbookViewId="0">
      <selection activeCell="B25" sqref="B25:J25"/>
    </sheetView>
  </sheetViews>
  <sheetFormatPr defaultRowHeight="15"/>
  <cols>
    <col min="1" max="1" width="23.5703125" style="16" customWidth="1"/>
    <col min="2" max="2" width="7.85546875" style="39" customWidth="1"/>
    <col min="3" max="4" width="23" style="16" customWidth="1"/>
    <col min="5" max="5" width="18.5703125" style="16" customWidth="1"/>
    <col min="6" max="7" width="17.42578125" style="16" customWidth="1"/>
    <col min="8" max="16384" width="9.140625" style="16"/>
  </cols>
  <sheetData>
    <row r="1" spans="1:10" s="8" customFormat="1">
      <c r="A1" s="80" t="s">
        <v>74</v>
      </c>
      <c r="B1" s="80"/>
      <c r="C1" s="80"/>
      <c r="D1" s="80"/>
      <c r="E1" s="80"/>
      <c r="F1" s="80"/>
      <c r="G1" s="80"/>
    </row>
    <row r="2" spans="1:10">
      <c r="A2" s="40"/>
      <c r="B2" s="40"/>
    </row>
    <row r="3" spans="1:10" ht="43.5">
      <c r="A3" s="21" t="s">
        <v>75</v>
      </c>
      <c r="B3" s="21" t="s">
        <v>180</v>
      </c>
      <c r="C3" s="21" t="s">
        <v>76</v>
      </c>
      <c r="D3" s="21" t="s">
        <v>77</v>
      </c>
      <c r="E3" s="21" t="s">
        <v>78</v>
      </c>
      <c r="F3" s="41" t="s">
        <v>79</v>
      </c>
      <c r="G3" s="41" t="s">
        <v>80</v>
      </c>
    </row>
    <row r="4" spans="1:10">
      <c r="A4" s="21">
        <v>1</v>
      </c>
      <c r="B4" s="21"/>
      <c r="C4" s="21">
        <v>2</v>
      </c>
      <c r="D4" s="21">
        <v>3</v>
      </c>
      <c r="E4" s="21">
        <v>4</v>
      </c>
      <c r="F4" s="41">
        <v>5</v>
      </c>
      <c r="G4" s="41">
        <v>6</v>
      </c>
    </row>
    <row r="5" spans="1:10">
      <c r="A5" s="81" t="s">
        <v>81</v>
      </c>
      <c r="B5" s="81"/>
      <c r="C5" s="81"/>
      <c r="D5" s="81"/>
      <c r="E5" s="81"/>
      <c r="F5" s="81"/>
      <c r="G5" s="81"/>
    </row>
    <row r="6" spans="1:10" s="37" customFormat="1" ht="60.75" customHeight="1">
      <c r="A6" s="36" t="s">
        <v>181</v>
      </c>
      <c r="B6" s="38">
        <v>1</v>
      </c>
      <c r="C6" s="36" t="str">
        <f>'Приложение А'!A4</f>
        <v>Проверяет готовность обучающихся к занятию. Озвучивает тему и цель занятия.</v>
      </c>
      <c r="D6" s="36" t="s">
        <v>362</v>
      </c>
      <c r="E6" s="77" t="str">
        <f>CONCATENATE(ТКУЗ!B11,ТКУЗ!C11,ТКУЗ!D11,ТКУЗ!E11,ТКУЗ!F11,ТКУЗ!G11,ТКУЗ!H11,ТКУЗ!I11,ТКУЗ!J11,ТКУЗ!B12,ТКУЗ!C12,ТКУЗ!D12,ТКУЗ!E12,ТКУЗ!F12,ТКУЗ!G12,ТКУЗ!H12,ТКУЗ!I12,ТКУЗ!J12,ТКУЗ!B13,ТКУЗ!C13,ТКУЗ!D13,ТКУЗ!E13,ТКУЗ!F13,ТКУЗ!G13,ТКУЗ!H13,ТКУЗ!I13,ТКУЗ!J13)</f>
        <v xml:space="preserve">ОК 1 ОК 2 ОК 3 ОК 4 ОК 5 ОК 6 ОК 7 ОК 8 ОК 9 </v>
      </c>
      <c r="F6" s="36"/>
      <c r="G6" s="36"/>
      <c r="J6" s="16"/>
    </row>
    <row r="7" spans="1:10" s="37" customFormat="1" ht="29.25" customHeight="1">
      <c r="A7" s="36" t="s">
        <v>251</v>
      </c>
      <c r="B7" s="38"/>
      <c r="C7" s="36"/>
      <c r="D7" s="36"/>
      <c r="E7" s="78"/>
      <c r="F7" s="36"/>
      <c r="G7" s="36"/>
      <c r="J7" s="16"/>
    </row>
    <row r="8" spans="1:10" s="37" customFormat="1" ht="33" customHeight="1">
      <c r="A8" s="36" t="s">
        <v>252</v>
      </c>
      <c r="B8" s="38">
        <v>3</v>
      </c>
      <c r="C8" s="36" t="s">
        <v>360</v>
      </c>
      <c r="D8" s="36" t="s">
        <v>361</v>
      </c>
      <c r="E8" s="78"/>
      <c r="F8" s="36" t="s">
        <v>244</v>
      </c>
      <c r="G8" s="36" t="s">
        <v>364</v>
      </c>
      <c r="J8" s="16"/>
    </row>
    <row r="9" spans="1:10" s="37" customFormat="1" ht="76.5" customHeight="1">
      <c r="A9" s="36" t="s">
        <v>182</v>
      </c>
      <c r="B9" s="38">
        <v>2</v>
      </c>
      <c r="C9" s="36" t="s">
        <v>87</v>
      </c>
      <c r="D9" s="36" t="s">
        <v>363</v>
      </c>
      <c r="E9" s="79"/>
      <c r="F9" s="36" t="s">
        <v>244</v>
      </c>
      <c r="G9" s="36" t="s">
        <v>364</v>
      </c>
      <c r="J9" s="16"/>
    </row>
    <row r="10" spans="1:10">
      <c r="A10" s="82" t="s">
        <v>82</v>
      </c>
      <c r="B10" s="82"/>
      <c r="C10" s="82"/>
      <c r="D10" s="82"/>
      <c r="E10" s="82"/>
      <c r="F10" s="82"/>
      <c r="G10" s="82"/>
    </row>
    <row r="11" spans="1:10" s="37" customFormat="1" ht="60">
      <c r="A11" s="36" t="s">
        <v>253</v>
      </c>
      <c r="B11" s="38">
        <v>10</v>
      </c>
      <c r="C11" s="36" t="s">
        <v>367</v>
      </c>
      <c r="D11" s="36" t="s">
        <v>365</v>
      </c>
      <c r="E11" s="77" t="str">
        <f>CONCATENATE(ТКУЗ!B11,ТКУЗ!C11,ТКУЗ!D11,ТКУЗ!E11,ТКУЗ!F11,ТКУЗ!G11,ТКУЗ!H11,ТКУЗ!I11,ТКУЗ!J11,ТКУЗ!B12,ТКУЗ!C12,ТКУЗ!D12,ТКУЗ!E12,ТКУЗ!F12,ТКУЗ!G12,ТКУЗ!H12,ТКУЗ!I12,ТКУЗ!J12,ТКУЗ!B13,ТКУЗ!C13,ТКУЗ!D13,ТКУЗ!E13,ТКУЗ!F13,ТКУЗ!G13,ТКУЗ!H13,ТКУЗ!I13,ТКУЗ!J13)</f>
        <v xml:space="preserve">ОК 1 ОК 2 ОК 3 ОК 4 ОК 5 ОК 6 ОК 7 ОК 8 ОК 9 </v>
      </c>
      <c r="F11" s="36" t="s">
        <v>244</v>
      </c>
      <c r="G11" s="36" t="s">
        <v>364</v>
      </c>
    </row>
    <row r="12" spans="1:10" s="37" customFormat="1" ht="45">
      <c r="A12" s="36" t="s">
        <v>254</v>
      </c>
      <c r="B12" s="38">
        <v>14</v>
      </c>
      <c r="C12" s="36" t="s">
        <v>366</v>
      </c>
      <c r="D12" s="36" t="s">
        <v>346</v>
      </c>
      <c r="E12" s="78"/>
      <c r="F12" s="36" t="s">
        <v>250</v>
      </c>
      <c r="G12" s="36" t="s">
        <v>368</v>
      </c>
    </row>
    <row r="13" spans="1:10">
      <c r="A13" s="82" t="s">
        <v>83</v>
      </c>
      <c r="B13" s="82"/>
      <c r="C13" s="82"/>
      <c r="D13" s="82"/>
      <c r="E13" s="82"/>
      <c r="F13" s="82"/>
      <c r="G13" s="82"/>
    </row>
    <row r="14" spans="1:10" s="37" customFormat="1" ht="44.25" customHeight="1">
      <c r="A14" s="36" t="s">
        <v>255</v>
      </c>
      <c r="B14" s="38">
        <v>3</v>
      </c>
      <c r="C14" s="36" t="s">
        <v>369</v>
      </c>
      <c r="D14" s="36"/>
      <c r="E14" s="77" t="str">
        <f>CONCATENATE(ТКУЗ!B11,ТКУЗ!C11,ТКУЗ!D11,ТКУЗ!E11,ТКУЗ!F11,ТКУЗ!G11,ТКУЗ!H11,ТКУЗ!I11,ТКУЗ!J11,ТКУЗ!B12,ТКУЗ!C12,ТКУЗ!D12,ТКУЗ!E12,ТКУЗ!F12,ТКУЗ!G12,ТКУЗ!H12,ТКУЗ!I12,ТКУЗ!J12,ТКУЗ!B13,ТКУЗ!C13,ТКУЗ!D13,ТКУЗ!E13,ТКУЗ!F13,ТКУЗ!G13,ТКУЗ!H13,ТКУЗ!I13,ТКУЗ!J13)</f>
        <v xml:space="preserve">ОК 1 ОК 2 ОК 3 ОК 4 ОК 5 ОК 6 ОК 7 ОК 8 ОК 9 </v>
      </c>
      <c r="F14" s="36"/>
      <c r="G14" s="36" t="s">
        <v>364</v>
      </c>
    </row>
    <row r="15" spans="1:10" s="37" customFormat="1" ht="30">
      <c r="A15" s="36" t="s">
        <v>183</v>
      </c>
      <c r="B15" s="38">
        <v>1</v>
      </c>
      <c r="C15" s="36" t="s">
        <v>348</v>
      </c>
      <c r="D15" s="36" t="s">
        <v>347</v>
      </c>
      <c r="E15" s="78"/>
      <c r="F15" s="36"/>
      <c r="G15" s="36" t="s">
        <v>364</v>
      </c>
    </row>
    <row r="16" spans="1:10" s="37" customFormat="1" ht="45" customHeight="1">
      <c r="A16" s="36" t="s">
        <v>184</v>
      </c>
      <c r="B16" s="38">
        <v>1</v>
      </c>
      <c r="C16" s="36" t="s">
        <v>349</v>
      </c>
      <c r="D16" s="36" t="s">
        <v>107</v>
      </c>
      <c r="E16" s="79"/>
      <c r="F16" s="36"/>
      <c r="G16" s="36" t="s">
        <v>364</v>
      </c>
    </row>
    <row r="17" spans="1:4">
      <c r="B17" s="39">
        <f>SUM(B6:B9,B11,B11:B12,B14:B16)</f>
        <v>45</v>
      </c>
    </row>
    <row r="18" spans="1:4" ht="15.75">
      <c r="A18" s="34" t="s">
        <v>80</v>
      </c>
      <c r="D18" s="34" t="s">
        <v>79</v>
      </c>
    </row>
    <row r="19" spans="1:4">
      <c r="A19" s="1" t="s">
        <v>170</v>
      </c>
      <c r="D19" s="1" t="s">
        <v>244</v>
      </c>
    </row>
    <row r="20" spans="1:4">
      <c r="A20" s="1" t="s">
        <v>171</v>
      </c>
      <c r="D20" s="1" t="s">
        <v>245</v>
      </c>
    </row>
    <row r="21" spans="1:4">
      <c r="A21" s="1" t="s">
        <v>172</v>
      </c>
      <c r="D21" s="1" t="s">
        <v>248</v>
      </c>
    </row>
    <row r="22" spans="1:4">
      <c r="A22" s="1" t="s">
        <v>173</v>
      </c>
      <c r="D22" s="1" t="s">
        <v>249</v>
      </c>
    </row>
    <row r="23" spans="1:4">
      <c r="A23" s="1" t="s">
        <v>174</v>
      </c>
      <c r="D23" s="1" t="s">
        <v>250</v>
      </c>
    </row>
    <row r="24" spans="1:4" ht="47.25" customHeight="1">
      <c r="A24" s="1" t="s">
        <v>175</v>
      </c>
      <c r="D24" s="1" t="s">
        <v>246</v>
      </c>
    </row>
    <row r="25" spans="1:4">
      <c r="A25" s="1" t="s">
        <v>242</v>
      </c>
      <c r="D25" s="1" t="s">
        <v>247</v>
      </c>
    </row>
    <row r="26" spans="1:4">
      <c r="A26" s="1" t="s">
        <v>243</v>
      </c>
      <c r="D26" s="1"/>
    </row>
    <row r="27" spans="1:4">
      <c r="A27" s="1" t="s">
        <v>364</v>
      </c>
    </row>
    <row r="28" spans="1:4">
      <c r="A28" s="1" t="s">
        <v>368</v>
      </c>
    </row>
  </sheetData>
  <mergeCells count="7">
    <mergeCell ref="E14:E16"/>
    <mergeCell ref="E6:E9"/>
    <mergeCell ref="A1:G1"/>
    <mergeCell ref="A5:G5"/>
    <mergeCell ref="A10:G10"/>
    <mergeCell ref="E11:E12"/>
    <mergeCell ref="A13:G13"/>
  </mergeCells>
  <dataValidations count="4">
    <dataValidation type="list" allowBlank="1" showInputMessage="1" showErrorMessage="1" sqref="F14:F16 F6:F9 F11:F12">
      <formula1>$D$19:$D$25</formula1>
    </dataValidation>
    <dataValidation allowBlank="1" showInputMessage="1" showErrorMessage="1" prompt="Смотри Приложение Б" sqref="D3"/>
    <dataValidation allowBlank="1" showInputMessage="1" showErrorMessage="1" prompt="Смотри Приложение А" sqref="C3"/>
    <dataValidation type="list" allowBlank="1" showInputMessage="1" showErrorMessage="1" sqref="G6:G9 G11:G12 G14:G16">
      <formula1>$A$19:$A$28</formula1>
    </dataValidation>
  </dataValidation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B21"/>
  <sheetViews>
    <sheetView workbookViewId="0">
      <selection activeCell="B17" sqref="B17"/>
    </sheetView>
  </sheetViews>
  <sheetFormatPr defaultRowHeight="15"/>
  <cols>
    <col min="1" max="2" width="57" style="16" customWidth="1"/>
    <col min="3" max="16384" width="9.140625" style="16"/>
  </cols>
  <sheetData>
    <row r="1" spans="1:2">
      <c r="A1" s="17" t="s">
        <v>84</v>
      </c>
    </row>
    <row r="2" spans="1:2">
      <c r="A2" s="1"/>
    </row>
    <row r="3" spans="1:2">
      <c r="A3" s="18" t="s">
        <v>76</v>
      </c>
      <c r="B3" s="18" t="s">
        <v>85</v>
      </c>
    </row>
    <row r="4" spans="1:2" ht="30">
      <c r="A4" s="20" t="s">
        <v>86</v>
      </c>
      <c r="B4" s="20" t="s">
        <v>95</v>
      </c>
    </row>
    <row r="5" spans="1:2" ht="30">
      <c r="A5" s="20" t="s">
        <v>87</v>
      </c>
      <c r="B5" s="20" t="s">
        <v>96</v>
      </c>
    </row>
    <row r="6" spans="1:2" ht="30">
      <c r="A6" s="20" t="s">
        <v>88</v>
      </c>
      <c r="B6" s="20" t="s">
        <v>97</v>
      </c>
    </row>
    <row r="7" spans="1:2" ht="30">
      <c r="A7" s="20" t="s">
        <v>89</v>
      </c>
      <c r="B7" s="20" t="s">
        <v>98</v>
      </c>
    </row>
    <row r="8" spans="1:2" ht="45">
      <c r="A8" s="20" t="s">
        <v>90</v>
      </c>
      <c r="B8" s="20" t="s">
        <v>99</v>
      </c>
    </row>
    <row r="9" spans="1:2" ht="30">
      <c r="A9" s="20" t="s">
        <v>91</v>
      </c>
      <c r="B9" s="20" t="s">
        <v>100</v>
      </c>
    </row>
    <row r="10" spans="1:2">
      <c r="A10" s="33" t="s">
        <v>164</v>
      </c>
      <c r="B10" s="20" t="s">
        <v>101</v>
      </c>
    </row>
    <row r="11" spans="1:2">
      <c r="A11" s="33" t="s">
        <v>162</v>
      </c>
      <c r="B11" s="20" t="s">
        <v>102</v>
      </c>
    </row>
    <row r="12" spans="1:2" ht="30">
      <c r="A12" s="33" t="s">
        <v>163</v>
      </c>
      <c r="B12" s="20" t="s">
        <v>103</v>
      </c>
    </row>
    <row r="13" spans="1:2" ht="30">
      <c r="A13" s="20" t="s">
        <v>92</v>
      </c>
      <c r="B13" s="20" t="s">
        <v>104</v>
      </c>
    </row>
    <row r="14" spans="1:2">
      <c r="A14" s="20" t="s">
        <v>93</v>
      </c>
      <c r="B14" s="20" t="s">
        <v>105</v>
      </c>
    </row>
    <row r="15" spans="1:2" ht="120">
      <c r="A15" s="19" t="s">
        <v>165</v>
      </c>
      <c r="B15" s="20" t="s">
        <v>106</v>
      </c>
    </row>
    <row r="16" spans="1:2" ht="60">
      <c r="A16" s="19" t="s">
        <v>94</v>
      </c>
      <c r="B16" s="20" t="s">
        <v>109</v>
      </c>
    </row>
    <row r="17" spans="1:2">
      <c r="B17" s="20" t="s">
        <v>107</v>
      </c>
    </row>
    <row r="18" spans="1:2" ht="30">
      <c r="A18" s="24"/>
      <c r="B18" s="20" t="s">
        <v>108</v>
      </c>
    </row>
    <row r="19" spans="1:2">
      <c r="A19" s="24"/>
    </row>
    <row r="20" spans="1:2">
      <c r="A20" s="24"/>
      <c r="B20" s="20"/>
    </row>
    <row r="21" spans="1:2">
      <c r="A21" s="24"/>
      <c r="B21" s="25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5"/>
  <sheetViews>
    <sheetView topLeftCell="A31" workbookViewId="0">
      <selection activeCell="A50" sqref="A50"/>
    </sheetView>
  </sheetViews>
  <sheetFormatPr defaultRowHeight="15"/>
  <cols>
    <col min="1" max="1" width="99" style="16" customWidth="1"/>
    <col min="2" max="16384" width="9.140625" style="16"/>
  </cols>
  <sheetData>
    <row r="1" spans="1:1">
      <c r="A1" s="17" t="s">
        <v>110</v>
      </c>
    </row>
    <row r="2" spans="1:1">
      <c r="A2" s="9"/>
    </row>
    <row r="3" spans="1:1">
      <c r="A3" s="22" t="s">
        <v>161</v>
      </c>
    </row>
    <row r="4" spans="1:1">
      <c r="A4" s="29" t="s">
        <v>111</v>
      </c>
    </row>
    <row r="5" spans="1:1">
      <c r="A5" s="30" t="s">
        <v>121</v>
      </c>
    </row>
    <row r="6" spans="1:1">
      <c r="A6" s="32" t="s">
        <v>158</v>
      </c>
    </row>
    <row r="7" spans="1:1">
      <c r="A7" s="31" t="s">
        <v>124</v>
      </c>
    </row>
    <row r="8" spans="1:1">
      <c r="A8" s="31" t="s">
        <v>125</v>
      </c>
    </row>
    <row r="9" spans="1:1">
      <c r="A9" s="31" t="s">
        <v>126</v>
      </c>
    </row>
    <row r="10" spans="1:1">
      <c r="A10" s="31" t="s">
        <v>127</v>
      </c>
    </row>
    <row r="11" spans="1:1">
      <c r="A11" s="31" t="s">
        <v>128</v>
      </c>
    </row>
    <row r="12" spans="1:1">
      <c r="A12" s="31" t="s">
        <v>129</v>
      </c>
    </row>
    <row r="13" spans="1:1">
      <c r="A13" s="31" t="s">
        <v>130</v>
      </c>
    </row>
    <row r="14" spans="1:1">
      <c r="A14" s="31" t="s">
        <v>131</v>
      </c>
    </row>
    <row r="15" spans="1:1">
      <c r="A15" s="27" t="s">
        <v>122</v>
      </c>
    </row>
    <row r="16" spans="1:1">
      <c r="A16" s="31" t="s">
        <v>132</v>
      </c>
    </row>
    <row r="17" spans="1:1">
      <c r="A17" s="31" t="s">
        <v>133</v>
      </c>
    </row>
    <row r="18" spans="1:1">
      <c r="A18" s="31" t="s">
        <v>134</v>
      </c>
    </row>
    <row r="19" spans="1:1">
      <c r="A19" s="31" t="s">
        <v>135</v>
      </c>
    </row>
    <row r="20" spans="1:1">
      <c r="A20" s="31" t="s">
        <v>136</v>
      </c>
    </row>
    <row r="21" spans="1:1">
      <c r="A21" s="31" t="s">
        <v>137</v>
      </c>
    </row>
    <row r="22" spans="1:1">
      <c r="A22" s="31" t="s">
        <v>138</v>
      </c>
    </row>
    <row r="23" spans="1:1">
      <c r="A23" s="23" t="s">
        <v>112</v>
      </c>
    </row>
    <row r="24" spans="1:1">
      <c r="A24" s="23" t="s">
        <v>113</v>
      </c>
    </row>
    <row r="25" spans="1:1">
      <c r="A25" s="1"/>
    </row>
    <row r="26" spans="1:1">
      <c r="A26" s="27" t="s">
        <v>123</v>
      </c>
    </row>
    <row r="27" spans="1:1">
      <c r="A27" s="31" t="s">
        <v>139</v>
      </c>
    </row>
    <row r="28" spans="1:1">
      <c r="A28" s="31" t="s">
        <v>140</v>
      </c>
    </row>
    <row r="29" spans="1:1">
      <c r="A29" s="31" t="s">
        <v>141</v>
      </c>
    </row>
    <row r="30" spans="1:1">
      <c r="A30" s="31" t="s">
        <v>142</v>
      </c>
    </row>
    <row r="31" spans="1:1">
      <c r="A31" s="31" t="s">
        <v>143</v>
      </c>
    </row>
    <row r="32" spans="1:1">
      <c r="A32" s="31" t="s">
        <v>144</v>
      </c>
    </row>
    <row r="33" spans="1:2">
      <c r="A33" s="31" t="s">
        <v>145</v>
      </c>
    </row>
    <row r="34" spans="1:2">
      <c r="A34" s="31" t="s">
        <v>146</v>
      </c>
    </row>
    <row r="35" spans="1:2">
      <c r="A35" s="23" t="s">
        <v>114</v>
      </c>
    </row>
    <row r="36" spans="1:2">
      <c r="A36" s="1"/>
    </row>
    <row r="37" spans="1:2">
      <c r="A37" s="22" t="s">
        <v>160</v>
      </c>
    </row>
    <row r="38" spans="1:2">
      <c r="A38" s="26" t="s">
        <v>115</v>
      </c>
      <c r="B38" s="26" t="s">
        <v>116</v>
      </c>
    </row>
    <row r="39" spans="1:2">
      <c r="A39" s="26" t="s">
        <v>117</v>
      </c>
    </row>
    <row r="40" spans="1:2">
      <c r="A40" s="23" t="s">
        <v>118</v>
      </c>
    </row>
    <row r="41" spans="1:2">
      <c r="A41" s="31" t="s">
        <v>147</v>
      </c>
    </row>
    <row r="42" spans="1:2">
      <c r="A42" s="31" t="s">
        <v>148</v>
      </c>
    </row>
    <row r="43" spans="1:2">
      <c r="A43" s="31" t="s">
        <v>149</v>
      </c>
    </row>
    <row r="44" spans="1:2">
      <c r="A44" s="31" t="s">
        <v>157</v>
      </c>
    </row>
    <row r="45" spans="1:2">
      <c r="A45" s="31" t="s">
        <v>150</v>
      </c>
    </row>
    <row r="46" spans="1:2">
      <c r="A46" s="31" t="s">
        <v>151</v>
      </c>
    </row>
    <row r="47" spans="1:2">
      <c r="A47" s="1"/>
    </row>
    <row r="48" spans="1:2">
      <c r="A48" s="22" t="s">
        <v>159</v>
      </c>
    </row>
    <row r="49" spans="1:1">
      <c r="A49" s="26" t="s">
        <v>119</v>
      </c>
    </row>
    <row r="50" spans="1:1" ht="45">
      <c r="A50" s="28" t="s">
        <v>156</v>
      </c>
    </row>
    <row r="51" spans="1:1" ht="45">
      <c r="A51" s="28" t="s">
        <v>154</v>
      </c>
    </row>
    <row r="52" spans="1:1">
      <c r="A52" s="28" t="s">
        <v>152</v>
      </c>
    </row>
    <row r="53" spans="1:1">
      <c r="A53" s="28" t="s">
        <v>153</v>
      </c>
    </row>
    <row r="54" spans="1:1" ht="45">
      <c r="A54" s="28" t="s">
        <v>155</v>
      </c>
    </row>
    <row r="55" spans="1:1">
      <c r="A55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ТКУЗ</vt:lpstr>
      <vt:lpstr>2. ПР, ЛР</vt:lpstr>
      <vt:lpstr>Приложение А</vt:lpstr>
      <vt:lpstr>Приложение Б</vt:lpstr>
      <vt:lpstr>'2. ПР, ЛР'!Область_печати</vt:lpstr>
      <vt:lpstr>ТКУЗ!Область_печати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2024-04-05T09:00:26Z</dcterms:modified>
</cp:coreProperties>
</file>